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23250" windowHeight="12465"/>
  </bookViews>
  <sheets>
    <sheet name="исследования" sheetId="17" r:id="rId1"/>
  </sheets>
  <definedNames>
    <definedName name="_xlnm.Print_Titles" localSheetId="0">исследования!$5:$6</definedName>
    <definedName name="_xlnm.Print_Area" localSheetId="0">исследования!$A$1:$AW$71</definedName>
  </definedNames>
  <calcPr calcId="125725"/>
</workbook>
</file>

<file path=xl/calcChain.xml><?xml version="1.0" encoding="utf-8"?>
<calcChain xmlns="http://schemas.openxmlformats.org/spreadsheetml/2006/main">
  <c r="N8" i="17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7"/>
  <c r="S69"/>
  <c r="S71" s="1"/>
  <c r="AV71" l="1"/>
  <c r="AU71"/>
  <c r="AN71"/>
  <c r="AM71"/>
  <c r="AJ71"/>
  <c r="AF71"/>
  <c r="AE71"/>
  <c r="AB71"/>
  <c r="AA71"/>
  <c r="D70"/>
  <c r="AW69"/>
  <c r="AW71" s="1"/>
  <c r="AV69"/>
  <c r="AU69"/>
  <c r="AT69"/>
  <c r="AT71" s="1"/>
  <c r="AS69"/>
  <c r="AS71" s="1"/>
  <c r="AR69"/>
  <c r="AR71" s="1"/>
  <c r="AQ69"/>
  <c r="AQ71" s="1"/>
  <c r="AP69"/>
  <c r="AP71" s="1"/>
  <c r="AN69"/>
  <c r="AM69"/>
  <c r="AL69"/>
  <c r="AL71" s="1"/>
  <c r="AK69"/>
  <c r="AK71" s="1"/>
  <c r="AJ69"/>
  <c r="AI69"/>
  <c r="AI71" s="1"/>
  <c r="AH69"/>
  <c r="AH71" s="1"/>
  <c r="AG69"/>
  <c r="AG71" s="1"/>
  <c r="AF69"/>
  <c r="AE69"/>
  <c r="AD69"/>
  <c r="AD71" s="1"/>
  <c r="AC69"/>
  <c r="AC71" s="1"/>
  <c r="AB69"/>
  <c r="AA69"/>
  <c r="Z69"/>
  <c r="Z71" s="1"/>
  <c r="X69"/>
  <c r="X71" s="1"/>
  <c r="W69"/>
  <c r="W71" s="1"/>
  <c r="V69"/>
  <c r="V71" s="1"/>
  <c r="U69"/>
  <c r="U71" s="1"/>
  <c r="R69"/>
  <c r="R71" s="1"/>
  <c r="Q69"/>
  <c r="Q71" s="1"/>
  <c r="P69"/>
  <c r="P71" s="1"/>
  <c r="O69"/>
  <c r="O71" s="1"/>
  <c r="M69"/>
  <c r="M71" s="1"/>
  <c r="L69"/>
  <c r="L71" s="1"/>
  <c r="K69"/>
  <c r="K71" s="1"/>
  <c r="I69"/>
  <c r="I71" s="1"/>
  <c r="H69"/>
  <c r="H71" s="1"/>
  <c r="G69"/>
  <c r="G71" s="1"/>
  <c r="F69"/>
  <c r="F71" s="1"/>
  <c r="AO68"/>
  <c r="Y68"/>
  <c r="T68"/>
  <c r="D68"/>
  <c r="J68"/>
  <c r="E68"/>
  <c r="AO67"/>
  <c r="Y67"/>
  <c r="T67"/>
  <c r="J67"/>
  <c r="E67"/>
  <c r="AO66"/>
  <c r="Y66"/>
  <c r="T66"/>
  <c r="J66"/>
  <c r="E66"/>
  <c r="D66" s="1"/>
  <c r="AO65"/>
  <c r="Y65"/>
  <c r="T65"/>
  <c r="J65"/>
  <c r="E65"/>
  <c r="D65"/>
  <c r="AO64"/>
  <c r="Y64"/>
  <c r="T64"/>
  <c r="D64"/>
  <c r="J64"/>
  <c r="E64"/>
  <c r="AO63"/>
  <c r="Y63"/>
  <c r="T63"/>
  <c r="J63"/>
  <c r="E63"/>
  <c r="AO62"/>
  <c r="Y62"/>
  <c r="T62"/>
  <c r="J62"/>
  <c r="E62"/>
  <c r="D62" s="1"/>
  <c r="AO61"/>
  <c r="Y61"/>
  <c r="T61"/>
  <c r="J61"/>
  <c r="E61"/>
  <c r="D61"/>
  <c r="AO60"/>
  <c r="Y60"/>
  <c r="T60"/>
  <c r="D60"/>
  <c r="J60"/>
  <c r="E60"/>
  <c r="AO59"/>
  <c r="Y59"/>
  <c r="T59"/>
  <c r="J59"/>
  <c r="E59"/>
  <c r="D59" s="1"/>
  <c r="AO58"/>
  <c r="Y58"/>
  <c r="T58"/>
  <c r="J58"/>
  <c r="E58"/>
  <c r="D58" s="1"/>
  <c r="AO57"/>
  <c r="Y57"/>
  <c r="T57"/>
  <c r="J57"/>
  <c r="E57"/>
  <c r="AO56"/>
  <c r="Y56"/>
  <c r="T56"/>
  <c r="J56"/>
  <c r="E56"/>
  <c r="AO55"/>
  <c r="Y55"/>
  <c r="T55"/>
  <c r="J55"/>
  <c r="E55"/>
  <c r="AO54"/>
  <c r="Y54"/>
  <c r="T54"/>
  <c r="J54"/>
  <c r="E54"/>
  <c r="AO53"/>
  <c r="Y53"/>
  <c r="T53"/>
  <c r="J53"/>
  <c r="E53"/>
  <c r="D53"/>
  <c r="AO52"/>
  <c r="Y52"/>
  <c r="T52"/>
  <c r="D52"/>
  <c r="J52"/>
  <c r="E52"/>
  <c r="AO51"/>
  <c r="Y51"/>
  <c r="T51"/>
  <c r="J51"/>
  <c r="E51"/>
  <c r="D51" s="1"/>
  <c r="AO50"/>
  <c r="Y50"/>
  <c r="T50"/>
  <c r="J50"/>
  <c r="E50"/>
  <c r="AO49"/>
  <c r="Y49"/>
  <c r="T49"/>
  <c r="J49"/>
  <c r="E49"/>
  <c r="AO48"/>
  <c r="Y48"/>
  <c r="T48"/>
  <c r="D48"/>
  <c r="J48"/>
  <c r="E48"/>
  <c r="AO47"/>
  <c r="Y47"/>
  <c r="T47"/>
  <c r="J47"/>
  <c r="E47"/>
  <c r="D47" s="1"/>
  <c r="AO46"/>
  <c r="Y46"/>
  <c r="T46"/>
  <c r="J46"/>
  <c r="E46"/>
  <c r="D46" s="1"/>
  <c r="AO45"/>
  <c r="Y45"/>
  <c r="T45"/>
  <c r="J45"/>
  <c r="E45"/>
  <c r="AO44"/>
  <c r="Y44"/>
  <c r="T44"/>
  <c r="D44"/>
  <c r="J44"/>
  <c r="E44"/>
  <c r="AO43"/>
  <c r="Y43"/>
  <c r="T43"/>
  <c r="J43"/>
  <c r="E43"/>
  <c r="D43" s="1"/>
  <c r="AO42"/>
  <c r="Y42"/>
  <c r="T42"/>
  <c r="J42"/>
  <c r="E42"/>
  <c r="D42" s="1"/>
  <c r="AO41"/>
  <c r="Y41"/>
  <c r="T41"/>
  <c r="J41"/>
  <c r="E41"/>
  <c r="D41"/>
  <c r="AO40"/>
  <c r="Y40"/>
  <c r="T40"/>
  <c r="D40"/>
  <c r="J40"/>
  <c r="E40"/>
  <c r="AO39"/>
  <c r="Y39"/>
  <c r="T39"/>
  <c r="J39"/>
  <c r="E39"/>
  <c r="D39" s="1"/>
  <c r="AO38"/>
  <c r="Y38"/>
  <c r="T38"/>
  <c r="J38"/>
  <c r="E38"/>
  <c r="AO37"/>
  <c r="Y37"/>
  <c r="T37"/>
  <c r="J37"/>
  <c r="E37"/>
  <c r="D37"/>
  <c r="AO36"/>
  <c r="Y36"/>
  <c r="T36"/>
  <c r="J36"/>
  <c r="E36"/>
  <c r="AO35"/>
  <c r="Y35"/>
  <c r="T35"/>
  <c r="J35"/>
  <c r="E35"/>
  <c r="D35" s="1"/>
  <c r="AO34"/>
  <c r="Y34"/>
  <c r="T34"/>
  <c r="J34"/>
  <c r="E34"/>
  <c r="D34" s="1"/>
  <c r="AO33"/>
  <c r="Y33"/>
  <c r="T33"/>
  <c r="D33" s="1"/>
  <c r="J33"/>
  <c r="E33"/>
  <c r="AO32"/>
  <c r="Y32"/>
  <c r="T32"/>
  <c r="J32"/>
  <c r="E32"/>
  <c r="AO31"/>
  <c r="Y31"/>
  <c r="T31"/>
  <c r="J31"/>
  <c r="E31"/>
  <c r="AO30"/>
  <c r="Y30"/>
  <c r="T30"/>
  <c r="J30"/>
  <c r="E30"/>
  <c r="D30" s="1"/>
  <c r="AO29"/>
  <c r="Y29"/>
  <c r="T29"/>
  <c r="J29"/>
  <c r="E29"/>
  <c r="AO28"/>
  <c r="Y28"/>
  <c r="T28"/>
  <c r="J28"/>
  <c r="E28"/>
  <c r="AO27"/>
  <c r="Y27"/>
  <c r="T27"/>
  <c r="J27"/>
  <c r="E27"/>
  <c r="AO26"/>
  <c r="Y26"/>
  <c r="T26"/>
  <c r="J26"/>
  <c r="E26"/>
  <c r="AO25"/>
  <c r="Y25"/>
  <c r="T25"/>
  <c r="J25"/>
  <c r="E25"/>
  <c r="D25"/>
  <c r="AO24"/>
  <c r="Y24"/>
  <c r="T24"/>
  <c r="J24"/>
  <c r="E24"/>
  <c r="AO23"/>
  <c r="Y23"/>
  <c r="T23"/>
  <c r="J23"/>
  <c r="E23"/>
  <c r="AO22"/>
  <c r="Y22"/>
  <c r="T22"/>
  <c r="J22"/>
  <c r="E22"/>
  <c r="AO21"/>
  <c r="Y21"/>
  <c r="T21"/>
  <c r="J21"/>
  <c r="E21"/>
  <c r="AO20"/>
  <c r="Y20"/>
  <c r="T20"/>
  <c r="J20"/>
  <c r="E20"/>
  <c r="AO19"/>
  <c r="Y19"/>
  <c r="T19"/>
  <c r="J19"/>
  <c r="E19"/>
  <c r="D19" s="1"/>
  <c r="AO18"/>
  <c r="Y18"/>
  <c r="T18"/>
  <c r="J18"/>
  <c r="E18"/>
  <c r="AO17"/>
  <c r="Y17"/>
  <c r="T17"/>
  <c r="J17"/>
  <c r="E17"/>
  <c r="AO16"/>
  <c r="Y16"/>
  <c r="T16"/>
  <c r="J16"/>
  <c r="E16"/>
  <c r="AO15"/>
  <c r="Y15"/>
  <c r="T15"/>
  <c r="J15"/>
  <c r="E15"/>
  <c r="AO14"/>
  <c r="Y14"/>
  <c r="T14"/>
  <c r="J14"/>
  <c r="E14"/>
  <c r="AO13"/>
  <c r="Y13"/>
  <c r="T13"/>
  <c r="J13"/>
  <c r="E13"/>
  <c r="AO12"/>
  <c r="Y12"/>
  <c r="T12"/>
  <c r="J12"/>
  <c r="E12"/>
  <c r="AO11"/>
  <c r="Y11"/>
  <c r="T11"/>
  <c r="J11"/>
  <c r="E11"/>
  <c r="AO10"/>
  <c r="Y10"/>
  <c r="T10"/>
  <c r="J10"/>
  <c r="E10"/>
  <c r="D10" s="1"/>
  <c r="AO9"/>
  <c r="Y9"/>
  <c r="T9"/>
  <c r="J9"/>
  <c r="E9"/>
  <c r="AO8"/>
  <c r="Y8"/>
  <c r="T8"/>
  <c r="J8"/>
  <c r="E8"/>
  <c r="AO7"/>
  <c r="Y7"/>
  <c r="T7"/>
  <c r="J7"/>
  <c r="E7"/>
  <c r="D7" s="1"/>
  <c r="D45" l="1"/>
  <c r="AO69"/>
  <c r="AO71" s="1"/>
  <c r="Y69"/>
  <c r="Y71" s="1"/>
  <c r="D26"/>
  <c r="T69"/>
  <c r="T71" s="1"/>
  <c r="D54"/>
  <c r="D49"/>
  <c r="D36"/>
  <c r="D32"/>
  <c r="D31"/>
  <c r="D27"/>
  <c r="D21"/>
  <c r="D20"/>
  <c r="D18"/>
  <c r="D17"/>
  <c r="D16"/>
  <c r="D15"/>
  <c r="D14"/>
  <c r="D13"/>
  <c r="D12"/>
  <c r="N69"/>
  <c r="N71" s="1"/>
  <c r="D63"/>
  <c r="D56"/>
  <c r="D29"/>
  <c r="D24"/>
  <c r="D23"/>
  <c r="D22"/>
  <c r="D9"/>
  <c r="D8"/>
  <c r="J69"/>
  <c r="J71" s="1"/>
  <c r="D67"/>
  <c r="D57"/>
  <c r="D55"/>
  <c r="D50"/>
  <c r="D38"/>
  <c r="D28"/>
  <c r="D11"/>
  <c r="E69"/>
  <c r="E71" s="1"/>
  <c r="D69" l="1"/>
  <c r="D71"/>
</calcChain>
</file>

<file path=xl/sharedStrings.xml><?xml version="1.0" encoding="utf-8"?>
<sst xmlns="http://schemas.openxmlformats.org/spreadsheetml/2006/main" count="123" uniqueCount="117">
  <si>
    <t>Медицинские организации</t>
  </si>
  <si>
    <t>УЗИ брахиоцефальных артерий</t>
  </si>
  <si>
    <t>УЗИ нижних конечностей</t>
  </si>
  <si>
    <t>Колоноскопия</t>
  </si>
  <si>
    <t>Бронхоскопия</t>
  </si>
  <si>
    <t>Фиброгастродуоденоскопия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</si>
  <si>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</si>
  <si>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</si>
  <si>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ОГБУЗ "Смоленский областной  онкологический клинический диспансер"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</si>
  <si>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</si>
  <si>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</si>
  <si>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</si>
  <si>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</si>
  <si>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</si>
  <si>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</si>
  <si>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"Починковская 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</si>
  <si>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</si>
  <si>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</si>
  <si>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</si>
  <si>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</si>
  <si>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</si>
  <si>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 xml:space="preserve">ИТОГО </t>
  </si>
  <si>
    <t>МРТ без применения внутривенного контрастного усиления</t>
  </si>
  <si>
    <t>МРТ с применением внутривенного контрастного усиления</t>
  </si>
  <si>
    <t>МРТ без применения внутривенного контрастного усиления с анестезией</t>
  </si>
  <si>
    <t>МРТ с применением внутривенного контрастного усиления с анестезией</t>
  </si>
  <si>
    <t>Молекулярно-генетические исследования с целью диагностики онкологических заболеваний</t>
  </si>
  <si>
    <t>Эндоскопия</t>
  </si>
  <si>
    <t>Компьютерная томография с анестезией</t>
  </si>
  <si>
    <t>Магнито-резонансная томография, всего</t>
  </si>
  <si>
    <t>в том числе</t>
  </si>
  <si>
    <t>Компьютерная томография, всего</t>
  </si>
  <si>
    <t>УЗИ сердечно-сосудистой системы, всего</t>
  </si>
  <si>
    <t>FISH HER2</t>
  </si>
  <si>
    <t xml:space="preserve">BRAF  </t>
  </si>
  <si>
    <t xml:space="preserve"> EGFR  </t>
  </si>
  <si>
    <t xml:space="preserve">KRAS </t>
  </si>
  <si>
    <t xml:space="preserve">NRAS </t>
  </si>
  <si>
    <t>BRCA 1/BRCA2</t>
  </si>
  <si>
    <t xml:space="preserve"> MSI</t>
  </si>
  <si>
    <t xml:space="preserve">ALK </t>
  </si>
  <si>
    <t xml:space="preserve">PD-L1 </t>
  </si>
  <si>
    <t>Динамическая сцинтиграфия почек</t>
  </si>
  <si>
    <t>Статическая сцинтиграфия печени</t>
  </si>
  <si>
    <t>Статическая сцинтиграфия скелета</t>
  </si>
  <si>
    <t>Сцинтиграфия щитовидной железы</t>
  </si>
  <si>
    <t>Приложение №6</t>
  </si>
  <si>
    <t>Паталого-анатомические исследования биопсийного (операционного) материала с целью диагностики онкологических заболеваний</t>
  </si>
  <si>
    <t>ROS-1</t>
  </si>
  <si>
    <t>PIK3CA</t>
  </si>
  <si>
    <t>№ п/п</t>
  </si>
  <si>
    <t>Компьютерная томография с внутривенным контрастированием</t>
  </si>
  <si>
    <t>Компьютерная томография (без анестезиологического пособия, без внутривенного контрастирования)</t>
  </si>
  <si>
    <t>ООО "Клиника Эксперт Смоленск"</t>
  </si>
  <si>
    <t>C-Kit</t>
  </si>
  <si>
    <t>T790M</t>
  </si>
  <si>
    <t>ООО "Андромед"</t>
  </si>
  <si>
    <t>Реестровый номер</t>
  </si>
  <si>
    <t>ОГАУЗ "Смоленский областной врачебно-физкультурный диспансер"</t>
  </si>
  <si>
    <t>ОГАУЗ "Смоленская областная клиническая стоматологическая поликлиника"</t>
  </si>
  <si>
    <t>ОГБУЗ "Монастырщинская ЦРБ"</t>
  </si>
  <si>
    <t>ОГБУЗ "Больница медицинской реабилитации"</t>
  </si>
  <si>
    <t>ОГБУЗ "Детская клиническая больница"</t>
  </si>
  <si>
    <t>ОГБУЗ "Клиническая больница скорой медицинской помощи"</t>
  </si>
  <si>
    <t xml:space="preserve">ФКУЗ МСЧ -67 ФСИН России </t>
  </si>
  <si>
    <t>ФКУЗ "МСЧ МВД по Смоленской области"</t>
  </si>
  <si>
    <t>ЧУЗ "Клиническая больница "РЖД-Медицина" г.Смоленск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</si>
  <si>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</si>
  <si>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</si>
  <si>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</si>
  <si>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</si>
  <si>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</si>
  <si>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</si>
  <si>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Смоленский филиал ООО "БМК"</t>
  </si>
  <si>
    <t>ООО "Клиника Позвоночника 2К"</t>
  </si>
  <si>
    <t>МЧУ "Нефросовет-Иваново"</t>
  </si>
  <si>
    <t>ООО "Нефрофарм"</t>
  </si>
  <si>
    <t>ООО "Семья-Смоленск"</t>
  </si>
  <si>
    <t>ВСЕГО диагностических исследований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</si>
  <si>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</si>
  <si>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</si>
  <si>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</si>
  <si>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</si>
  <si>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</si>
  <si>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</si>
  <si>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</si>
  <si>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</si>
  <si>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</si>
  <si>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</si>
  <si>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</si>
  <si>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</si>
  <si>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</si>
  <si>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</si>
  <si>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</si>
  <si>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</si>
  <si>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</si>
  <si>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</si>
  <si>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>Колоноскопия с анестезией</t>
  </si>
  <si>
    <t>УЗИ сердца (эхокардиография)</t>
  </si>
  <si>
    <t>Эхокардиография с физической нагрузкой</t>
  </si>
  <si>
    <t>ОГБУЗ "Смоленская областная клиническая психиатрическая больница"</t>
  </si>
  <si>
    <t>ПЭТ-КТ при онкологических заболеваниях</t>
  </si>
  <si>
    <t>ОФЭКТ/КТ</t>
  </si>
  <si>
    <t>МЧУ "Клиника Медекс Смоленск"</t>
  </si>
  <si>
    <t xml:space="preserve">Объемы медицинской помощи в разрезе медицинских организаций по диагностическим (лабораторным) исследованиям на 2026 год </t>
  </si>
  <si>
    <t>ОГБУЗ "Смоленская городская поликлиника"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</si>
  <si>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</si>
  <si>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</si>
  <si>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</si>
  <si>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</si>
  <si>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</si>
  <si>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>Определение РНК вируса гепатита С в крови петодом ПЦР</t>
  </si>
  <si>
    <t>Неинвазивное перенатальное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</si>
  <si>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</si>
  <si>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ОГБУЗ "Сафоновская ЦРБ"</t>
  </si>
  <si>
    <t>Эхокардиография чреспищеводная</t>
  </si>
  <si>
    <t>Утверждено на заседании Комиссии по разработке Территориальной программы ОМС от 23.03.2026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</si>
</sst>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#,##0.0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horizontal="center" vertical="top"/>
    </xf>
    <xf numFmtId="0" fontId="17" fillId="0" borderId="0"/>
    <xf numFmtId="0" fontId="18" fillId="0" borderId="0">
      <alignment horizontal="center" vertical="center"/>
    </xf>
    <xf numFmtId="0" fontId="18" fillId="0" borderId="0">
      <alignment horizontal="right" vertical="center"/>
    </xf>
    <xf numFmtId="0" fontId="19" fillId="0" borderId="0">
      <alignment horizontal="left" vertical="center"/>
    </xf>
    <xf numFmtId="0" fontId="17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>
      <alignment horizontal="center" vertical="center"/>
    </xf>
    <xf numFmtId="0" fontId="21" fillId="0" borderId="0">
      <alignment horizontal="center" vertical="center"/>
    </xf>
    <xf numFmtId="0" fontId="6" fillId="0" borderId="0"/>
    <xf numFmtId="0" fontId="14" fillId="0" borderId="0"/>
  </cellStyleXfs>
  <cellXfs count="62">
    <xf numFmtId="0" fontId="0" fillId="0" borderId="0" xfId="0"/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3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vertical="center" wrapText="1"/>
    </xf>
    <xf numFmtId="3" fontId="11" fillId="0" borderId="3" xfId="1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9" fontId="24" fillId="0" borderId="3" xfId="2" applyNumberFormat="1" applyFont="1" applyFill="1" applyBorder="1" applyAlignment="1" applyProtection="1">
      <alignment horizontal="left" vertical="center" wrapText="1"/>
    </xf>
    <xf numFmtId="3" fontId="23" fillId="0" borderId="3" xfId="1" applyNumberFormat="1" applyFont="1" applyFill="1" applyBorder="1" applyAlignment="1">
      <alignment horizontal="right" vertical="center"/>
    </xf>
    <xf numFmtId="0" fontId="25" fillId="0" borderId="0" xfId="0" applyFont="1" applyFill="1"/>
    <xf numFmtId="0" fontId="0" fillId="0" borderId="0" xfId="0" applyFont="1" applyFill="1"/>
    <xf numFmtId="49" fontId="27" fillId="0" borderId="3" xfId="2" applyNumberFormat="1" applyFont="1" applyFill="1" applyBorder="1" applyAlignment="1" applyProtection="1">
      <alignment vertical="center" wrapText="1"/>
    </xf>
    <xf numFmtId="49" fontId="27" fillId="0" borderId="2" xfId="2" applyNumberFormat="1" applyFont="1" applyFill="1" applyBorder="1" applyAlignment="1" applyProtection="1">
      <alignment vertical="center" wrapText="1"/>
    </xf>
    <xf numFmtId="49" fontId="27" fillId="0" borderId="3" xfId="2" applyNumberFormat="1" applyFont="1" applyFill="1" applyBorder="1" applyAlignment="1" applyProtection="1">
      <alignment horizontal="left" vertical="center" wrapText="1"/>
    </xf>
    <xf numFmtId="49" fontId="28" fillId="0" borderId="3" xfId="2" applyNumberFormat="1" applyFont="1" applyFill="1" applyBorder="1" applyAlignment="1" applyProtection="1">
      <alignment horizontal="left" vertical="center" wrapText="1"/>
    </xf>
    <xf numFmtId="0" fontId="23" fillId="0" borderId="0" xfId="0" applyFont="1" applyFill="1" applyBorder="1"/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29" fillId="0" borderId="3" xfId="0" applyFont="1" applyFill="1" applyBorder="1" applyAlignment="1">
      <alignment vertical="top" wrapText="1"/>
    </xf>
    <xf numFmtId="3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0" fillId="2" borderId="0" xfId="0" applyFill="1"/>
    <xf numFmtId="0" fontId="15" fillId="0" borderId="3" xfId="0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 applyProtection="1">
      <alignment horizontal="left" vertical="center" wrapText="1"/>
    </xf>
    <xf numFmtId="3" fontId="0" fillId="0" borderId="0" xfId="0" applyNumberFormat="1" applyFill="1"/>
    <xf numFmtId="0" fontId="9" fillId="0" borderId="4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0" fillId="0" borderId="3" xfId="4" applyNumberFormat="1" applyFont="1" applyFill="1" applyBorder="1" applyAlignment="1">
      <alignment horizontal="center" vertical="center" wrapText="1"/>
    </xf>
    <xf numFmtId="166" fontId="10" fillId="2" borderId="3" xfId="4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166" fontId="10" fillId="0" borderId="2" xfId="4" applyNumberFormat="1" applyFont="1" applyFill="1" applyBorder="1" applyAlignment="1">
      <alignment horizontal="center" vertical="center" wrapText="1"/>
    </xf>
    <xf numFmtId="166" fontId="10" fillId="0" borderId="5" xfId="4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</cellXfs>
  <cellStyles count="23">
    <cellStyle name="S0" xfId="14"/>
    <cellStyle name="S1" xfId="12"/>
    <cellStyle name="S2" xfId="15"/>
    <cellStyle name="S3" xfId="16"/>
    <cellStyle name="S4" xfId="18"/>
    <cellStyle name="S5" xfId="19"/>
    <cellStyle name="S6" xfId="20"/>
    <cellStyle name="TableStyleLight1" xfId="3"/>
    <cellStyle name="Обычный" xfId="0" builtinId="0"/>
    <cellStyle name="Обычный 2" xfId="4"/>
    <cellStyle name="Обычный 2 2" xfId="5"/>
    <cellStyle name="Обычный 2 2 2" xfId="6"/>
    <cellStyle name="Обычный 2 3" xfId="21"/>
    <cellStyle name="Обычный 2_базовая ставка" xfId="22"/>
    <cellStyle name="Обычный 3" xfId="13"/>
    <cellStyle name="Обычный 6" xfId="7"/>
    <cellStyle name="Обычный_МЕДИКАМЕНТЫ" xfId="2"/>
    <cellStyle name="Процентный 2" xfId="8"/>
    <cellStyle name="Финансовый" xfId="1" builtinId="3"/>
    <cellStyle name="Финансовый 2" xfId="9"/>
    <cellStyle name="Финансовый 2 2" xfId="10"/>
    <cellStyle name="Финансовый 2 3" xfId="11"/>
    <cellStyle name="Финансовый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92"/>
  <sheetViews>
    <sheetView tabSelected="1" zoomScale="80" zoomScaleNormal="80" zoomScaleSheetLayoutView="30" workbookViewId="0">
      <pane xSplit="3" ySplit="6" topLeftCell="D7" activePane="bottomRight" state="frozen"/>
      <selection pane="topRight" activeCell="B1" sqref="B1"/>
      <selection pane="bottomLeft" activeCell="A10" sqref="A10"/>
      <selection pane="bottomRight" activeCell="F29" sqref="F29"/>
    </sheetView>
  </sheetViews>
  <sheetFormatPr defaultColWidth="8.85546875" defaultRowHeight="15"/>
  <cols>
    <col min="1" max="1" width="4.42578125" style="2" customWidth="1"/>
    <col min="2" max="2" width="14.140625" style="2" customWidth="1"/>
    <col min="3" max="3" width="81.7109375" style="17" customWidth="1"/>
    <col min="4" max="4" width="18.85546875" style="3" customWidth="1"/>
    <col min="5" max="5" width="13.7109375" style="34" customWidth="1"/>
    <col min="6" max="6" width="15.85546875" style="35" customWidth="1"/>
    <col min="7" max="7" width="16.5703125" style="35" customWidth="1"/>
    <col min="8" max="8" width="13.42578125" style="35" customWidth="1"/>
    <col min="9" max="9" width="16.42578125" style="35" customWidth="1"/>
    <col min="10" max="10" width="15.7109375" style="34" customWidth="1"/>
    <col min="11" max="11" width="11.85546875" style="35" customWidth="1"/>
    <col min="12" max="12" width="12" style="35" customWidth="1"/>
    <col min="13" max="13" width="11.5703125" style="2" customWidth="1"/>
    <col min="14" max="14" width="14" style="3" customWidth="1"/>
    <col min="15" max="16" width="13.7109375" style="2" customWidth="1"/>
    <col min="17" max="19" width="13" style="2" customWidth="1"/>
    <col min="20" max="20" width="13.42578125" style="3" customWidth="1"/>
    <col min="21" max="21" width="9.7109375" style="2" customWidth="1"/>
    <col min="22" max="23" width="8.85546875" style="2"/>
    <col min="24" max="24" width="10.85546875" style="2" customWidth="1"/>
    <col min="25" max="25" width="17.85546875" style="3" customWidth="1"/>
    <col min="26" max="26" width="8.28515625" style="3" customWidth="1"/>
    <col min="27" max="27" width="9" style="3" customWidth="1"/>
    <col min="28" max="30" width="8.42578125" style="3" customWidth="1"/>
    <col min="31" max="31" width="10" style="3" customWidth="1"/>
    <col min="32" max="32" width="9.7109375" style="3" customWidth="1"/>
    <col min="33" max="33" width="10" style="3" customWidth="1"/>
    <col min="34" max="34" width="7.85546875" style="3" customWidth="1"/>
    <col min="35" max="35" width="11.140625" style="3" customWidth="1"/>
    <col min="36" max="37" width="6.7109375" style="3" customWidth="1"/>
    <col min="38" max="38" width="8.42578125" style="3" customWidth="1"/>
    <col min="39" max="39" width="14.28515625" style="3" customWidth="1"/>
    <col min="40" max="46" width="10.42578125" style="3" customWidth="1"/>
    <col min="47" max="47" width="10.5703125" style="2" customWidth="1"/>
    <col min="48" max="48" width="12.28515625" style="2" customWidth="1"/>
    <col min="49" max="49" width="14" style="2" customWidth="1"/>
    <col min="50" max="16384" width="8.85546875" style="2"/>
  </cols>
  <sheetData>
    <row r="1" spans="1:49" ht="15.75">
      <c r="A1" s="5"/>
      <c r="B1" s="5"/>
      <c r="C1" s="44" t="s">
        <v>46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</row>
    <row r="2" spans="1:49" ht="15.6" customHeight="1">
      <c r="A2" s="5"/>
      <c r="B2" s="5"/>
      <c r="C2" s="44" t="s">
        <v>116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</row>
    <row r="3" spans="1:49" ht="15.75" hidden="1" customHeight="1">
      <c r="A3" s="5"/>
      <c r="B3" s="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</row>
    <row r="4" spans="1:49" ht="20.25" customHeight="1">
      <c r="A4" s="42" t="s">
        <v>104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</row>
    <row r="5" spans="1:49" ht="19.5" customHeight="1">
      <c r="A5" s="46" t="s">
        <v>50</v>
      </c>
      <c r="B5" s="46" t="s">
        <v>57</v>
      </c>
      <c r="C5" s="48" t="s">
        <v>0</v>
      </c>
      <c r="D5" s="49" t="s">
        <v>78</v>
      </c>
      <c r="E5" s="50" t="s">
        <v>29</v>
      </c>
      <c r="F5" s="51" t="s">
        <v>30</v>
      </c>
      <c r="G5" s="51"/>
      <c r="H5" s="51"/>
      <c r="I5" s="51"/>
      <c r="J5" s="52" t="s">
        <v>31</v>
      </c>
      <c r="K5" s="53" t="s">
        <v>30</v>
      </c>
      <c r="L5" s="54"/>
      <c r="M5" s="54"/>
      <c r="N5" s="49" t="s">
        <v>32</v>
      </c>
      <c r="O5" s="39" t="s">
        <v>30</v>
      </c>
      <c r="P5" s="40"/>
      <c r="Q5" s="40"/>
      <c r="R5" s="40"/>
      <c r="S5" s="41"/>
      <c r="T5" s="55" t="s">
        <v>27</v>
      </c>
      <c r="U5" s="43" t="s">
        <v>30</v>
      </c>
      <c r="V5" s="43"/>
      <c r="W5" s="43"/>
      <c r="X5" s="43"/>
      <c r="Y5" s="55" t="s">
        <v>26</v>
      </c>
      <c r="Z5" s="56" t="s">
        <v>30</v>
      </c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8"/>
      <c r="AM5" s="59" t="s">
        <v>47</v>
      </c>
      <c r="AN5" s="55" t="s">
        <v>101</v>
      </c>
      <c r="AO5" s="55" t="s">
        <v>102</v>
      </c>
      <c r="AP5" s="53" t="s">
        <v>30</v>
      </c>
      <c r="AQ5" s="54"/>
      <c r="AR5" s="54"/>
      <c r="AS5" s="54"/>
      <c r="AT5" s="61"/>
      <c r="AU5" s="55" t="s">
        <v>112</v>
      </c>
      <c r="AV5" s="55" t="s">
        <v>111</v>
      </c>
      <c r="AW5" s="55" t="s">
        <v>113</v>
      </c>
    </row>
    <row r="6" spans="1:49" ht="225" customHeight="1">
      <c r="A6" s="47"/>
      <c r="B6" s="47"/>
      <c r="C6" s="48"/>
      <c r="D6" s="49"/>
      <c r="E6" s="50"/>
      <c r="F6" s="36" t="s">
        <v>22</v>
      </c>
      <c r="G6" s="36" t="s">
        <v>23</v>
      </c>
      <c r="H6" s="36" t="s">
        <v>24</v>
      </c>
      <c r="I6" s="36" t="s">
        <v>25</v>
      </c>
      <c r="J6" s="52"/>
      <c r="K6" s="6" t="s">
        <v>52</v>
      </c>
      <c r="L6" s="6" t="s">
        <v>51</v>
      </c>
      <c r="M6" s="36" t="s">
        <v>28</v>
      </c>
      <c r="N6" s="49"/>
      <c r="O6" s="7" t="s">
        <v>98</v>
      </c>
      <c r="P6" s="8" t="s">
        <v>1</v>
      </c>
      <c r="Q6" s="8" t="s">
        <v>2</v>
      </c>
      <c r="R6" s="8" t="s">
        <v>99</v>
      </c>
      <c r="S6" s="8" t="s">
        <v>115</v>
      </c>
      <c r="T6" s="55"/>
      <c r="U6" s="6" t="s">
        <v>3</v>
      </c>
      <c r="V6" s="6" t="s">
        <v>97</v>
      </c>
      <c r="W6" s="36" t="s">
        <v>4</v>
      </c>
      <c r="X6" s="36" t="s">
        <v>5</v>
      </c>
      <c r="Y6" s="55"/>
      <c r="Z6" s="9" t="s">
        <v>34</v>
      </c>
      <c r="AA6" s="9" t="s">
        <v>35</v>
      </c>
      <c r="AB6" s="9" t="s">
        <v>36</v>
      </c>
      <c r="AC6" s="9" t="s">
        <v>37</v>
      </c>
      <c r="AD6" s="9" t="s">
        <v>48</v>
      </c>
      <c r="AE6" s="9" t="s">
        <v>49</v>
      </c>
      <c r="AF6" s="9" t="s">
        <v>54</v>
      </c>
      <c r="AG6" s="9" t="s">
        <v>55</v>
      </c>
      <c r="AH6" s="9" t="s">
        <v>33</v>
      </c>
      <c r="AI6" s="9" t="s">
        <v>38</v>
      </c>
      <c r="AJ6" s="9" t="s">
        <v>39</v>
      </c>
      <c r="AK6" s="9" t="s">
        <v>40</v>
      </c>
      <c r="AL6" s="9" t="s">
        <v>41</v>
      </c>
      <c r="AM6" s="60"/>
      <c r="AN6" s="55"/>
      <c r="AO6" s="55"/>
      <c r="AP6" s="6" t="s">
        <v>102</v>
      </c>
      <c r="AQ6" s="6" t="s">
        <v>42</v>
      </c>
      <c r="AR6" s="36" t="s">
        <v>43</v>
      </c>
      <c r="AS6" s="6" t="s">
        <v>44</v>
      </c>
      <c r="AT6" s="36" t="s">
        <v>45</v>
      </c>
      <c r="AU6" s="55"/>
      <c r="AV6" s="55"/>
      <c r="AW6" s="55"/>
    </row>
    <row r="7" spans="1:49" ht="18.75">
      <c r="A7" s="1">
        <v>1</v>
      </c>
      <c r="B7" s="23">
        <v>670001</v>
      </c>
      <c r="C7" s="20" t="s">
        <v>58</v>
      </c>
      <c r="D7" s="10">
        <f t="shared" ref="D7:D71" si="0">E7+J7+N7+T7+Y7+AM7+AN7+AO7+AU7+AV7+AW7</f>
        <v>0</v>
      </c>
      <c r="E7" s="10">
        <f>F7+G7+H7+I7</f>
        <v>0</v>
      </c>
      <c r="F7" s="4">
        <v>0</v>
      </c>
      <c r="G7" s="4">
        <v>0</v>
      </c>
      <c r="H7" s="4">
        <v>0</v>
      </c>
      <c r="I7" s="4">
        <v>0</v>
      </c>
      <c r="J7" s="10">
        <f>K7+L7+M7</f>
        <v>0</v>
      </c>
      <c r="K7" s="4">
        <v>0</v>
      </c>
      <c r="L7" s="4">
        <v>0</v>
      </c>
      <c r="M7" s="4">
        <v>0</v>
      </c>
      <c r="N7" s="10">
        <f>O7+P7+Q7+R7+S7</f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2">
        <f>U7+V7+W7+X7</f>
        <v>0</v>
      </c>
      <c r="U7" s="11">
        <v>0</v>
      </c>
      <c r="V7" s="11">
        <v>0</v>
      </c>
      <c r="W7" s="11">
        <v>0</v>
      </c>
      <c r="X7" s="11">
        <v>0</v>
      </c>
      <c r="Y7" s="10">
        <f t="shared" ref="Y7:Y68" si="1">Z7+AA7+AB7+AC7+AD7+AE7+AH7+AI7+AJ7+AK7+AL7</f>
        <v>0</v>
      </c>
      <c r="Z7" s="32">
        <v>0</v>
      </c>
      <c r="AA7" s="32">
        <v>0</v>
      </c>
      <c r="AB7" s="32">
        <v>0</v>
      </c>
      <c r="AC7" s="33">
        <v>0</v>
      </c>
      <c r="AD7" s="32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10">
        <v>0</v>
      </c>
      <c r="AN7" s="10">
        <v>0</v>
      </c>
      <c r="AO7" s="10">
        <f>AP7+AQ7+AR7+AS7+AT7</f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10">
        <v>0</v>
      </c>
      <c r="AV7" s="10">
        <v>0</v>
      </c>
      <c r="AW7" s="10">
        <v>0</v>
      </c>
    </row>
    <row r="8" spans="1:49" ht="15.75" customHeight="1">
      <c r="A8" s="1">
        <v>2</v>
      </c>
      <c r="B8" s="24">
        <v>670002</v>
      </c>
      <c r="C8" s="20" t="s">
        <v>6</v>
      </c>
      <c r="D8" s="10">
        <f t="shared" si="0"/>
        <v>11570</v>
      </c>
      <c r="E8" s="10">
        <f t="shared" ref="E8:E68" si="2">F8+G8+H8+I8</f>
        <v>1605</v>
      </c>
      <c r="F8" s="4">
        <v>1352</v>
      </c>
      <c r="G8" s="4">
        <v>253</v>
      </c>
      <c r="H8" s="4">
        <v>0</v>
      </c>
      <c r="I8" s="4">
        <v>0</v>
      </c>
      <c r="J8" s="10">
        <f t="shared" ref="J8:J68" si="3">K8+L8+M8</f>
        <v>4000</v>
      </c>
      <c r="K8" s="4">
        <v>3500</v>
      </c>
      <c r="L8" s="4">
        <v>500</v>
      </c>
      <c r="M8" s="4">
        <v>0</v>
      </c>
      <c r="N8" s="10">
        <f t="shared" ref="N8:N68" si="4">O8+P8+Q8+R8+S8</f>
        <v>3600</v>
      </c>
      <c r="O8" s="11">
        <v>1512</v>
      </c>
      <c r="P8" s="11">
        <v>940</v>
      </c>
      <c r="Q8" s="11">
        <v>212</v>
      </c>
      <c r="R8" s="11">
        <v>936</v>
      </c>
      <c r="S8" s="11">
        <v>0</v>
      </c>
      <c r="T8" s="12">
        <f t="shared" ref="T8:T68" si="5">U8+V8+W8+X8</f>
        <v>1000</v>
      </c>
      <c r="U8" s="11">
        <v>0</v>
      </c>
      <c r="V8" s="11">
        <v>0</v>
      </c>
      <c r="W8" s="11">
        <v>10</v>
      </c>
      <c r="X8" s="11">
        <v>990</v>
      </c>
      <c r="Y8" s="10">
        <f t="shared" si="1"/>
        <v>0</v>
      </c>
      <c r="Z8" s="32">
        <v>0</v>
      </c>
      <c r="AA8" s="32">
        <v>0</v>
      </c>
      <c r="AB8" s="32">
        <v>0</v>
      </c>
      <c r="AC8" s="33">
        <v>0</v>
      </c>
      <c r="AD8" s="32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10">
        <v>0</v>
      </c>
      <c r="AN8" s="10">
        <v>0</v>
      </c>
      <c r="AO8" s="10">
        <f t="shared" ref="AO8:AO68" si="6">AP8+AQ8+AR8+AS8+AT8</f>
        <v>1365</v>
      </c>
      <c r="AP8" s="4">
        <v>10</v>
      </c>
      <c r="AQ8" s="4">
        <v>210</v>
      </c>
      <c r="AR8" s="4">
        <v>5</v>
      </c>
      <c r="AS8" s="4">
        <v>890</v>
      </c>
      <c r="AT8" s="4">
        <v>250</v>
      </c>
      <c r="AU8" s="10">
        <v>0</v>
      </c>
      <c r="AV8" s="10">
        <v>0</v>
      </c>
      <c r="AW8" s="10">
        <v>0</v>
      </c>
    </row>
    <row r="9" spans="1:49" ht="15.75" customHeight="1">
      <c r="A9" s="1">
        <v>3</v>
      </c>
      <c r="B9" s="24">
        <v>670003</v>
      </c>
      <c r="C9" s="20" t="s">
        <v>7</v>
      </c>
      <c r="D9" s="10">
        <f t="shared" si="0"/>
        <v>6992</v>
      </c>
      <c r="E9" s="10">
        <f t="shared" si="2"/>
        <v>1485</v>
      </c>
      <c r="F9" s="4">
        <v>900</v>
      </c>
      <c r="G9" s="4">
        <v>300</v>
      </c>
      <c r="H9" s="4">
        <v>205</v>
      </c>
      <c r="I9" s="4">
        <v>80</v>
      </c>
      <c r="J9" s="10">
        <f t="shared" si="3"/>
        <v>1200</v>
      </c>
      <c r="K9" s="4">
        <v>1020</v>
      </c>
      <c r="L9" s="4">
        <v>100</v>
      </c>
      <c r="M9" s="4">
        <v>80</v>
      </c>
      <c r="N9" s="10">
        <f t="shared" si="4"/>
        <v>4147</v>
      </c>
      <c r="O9" s="11">
        <v>2690</v>
      </c>
      <c r="P9" s="11">
        <v>1457</v>
      </c>
      <c r="Q9" s="11">
        <v>0</v>
      </c>
      <c r="R9" s="11">
        <v>0</v>
      </c>
      <c r="S9" s="11">
        <v>0</v>
      </c>
      <c r="T9" s="12">
        <f t="shared" si="5"/>
        <v>160</v>
      </c>
      <c r="U9" s="11">
        <v>0</v>
      </c>
      <c r="V9" s="11">
        <v>0</v>
      </c>
      <c r="W9" s="11">
        <v>0</v>
      </c>
      <c r="X9" s="11">
        <v>160</v>
      </c>
      <c r="Y9" s="10">
        <f t="shared" si="1"/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10">
        <v>0</v>
      </c>
      <c r="AN9" s="10">
        <v>0</v>
      </c>
      <c r="AO9" s="10">
        <f t="shared" si="6"/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10">
        <v>0</v>
      </c>
      <c r="AV9" s="10">
        <v>0</v>
      </c>
      <c r="AW9" s="10">
        <v>0</v>
      </c>
    </row>
    <row r="10" spans="1:49" ht="15.75" customHeight="1">
      <c r="A10" s="1">
        <v>4</v>
      </c>
      <c r="B10" s="23">
        <v>670004</v>
      </c>
      <c r="C10" s="20" t="s">
        <v>59</v>
      </c>
      <c r="D10" s="10">
        <f t="shared" si="0"/>
        <v>0</v>
      </c>
      <c r="E10" s="10">
        <f t="shared" si="2"/>
        <v>0</v>
      </c>
      <c r="F10" s="4">
        <v>0</v>
      </c>
      <c r="G10" s="4">
        <v>0</v>
      </c>
      <c r="H10" s="4">
        <v>0</v>
      </c>
      <c r="I10" s="4">
        <v>0</v>
      </c>
      <c r="J10" s="10">
        <f t="shared" si="3"/>
        <v>0</v>
      </c>
      <c r="K10" s="4">
        <v>0</v>
      </c>
      <c r="L10" s="4">
        <v>0</v>
      </c>
      <c r="M10" s="4">
        <v>0</v>
      </c>
      <c r="N10" s="10">
        <f t="shared" si="4"/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2">
        <f t="shared" si="5"/>
        <v>0</v>
      </c>
      <c r="U10" s="11">
        <v>0</v>
      </c>
      <c r="V10" s="11">
        <v>0</v>
      </c>
      <c r="W10" s="11">
        <v>0</v>
      </c>
      <c r="X10" s="11">
        <v>0</v>
      </c>
      <c r="Y10" s="10">
        <f t="shared" si="1"/>
        <v>0</v>
      </c>
      <c r="Z10" s="32">
        <v>0</v>
      </c>
      <c r="AA10" s="32">
        <v>0</v>
      </c>
      <c r="AB10" s="32">
        <v>0</v>
      </c>
      <c r="AC10" s="33">
        <v>0</v>
      </c>
      <c r="AD10" s="32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10">
        <v>0</v>
      </c>
      <c r="AN10" s="10">
        <v>0</v>
      </c>
      <c r="AO10" s="10">
        <f t="shared" si="6"/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10">
        <v>0</v>
      </c>
      <c r="AV10" s="10">
        <v>0</v>
      </c>
      <c r="AW10" s="10">
        <v>0</v>
      </c>
    </row>
    <row r="11" spans="1:49" ht="15.75" customHeight="1">
      <c r="A11" s="1">
        <v>5</v>
      </c>
      <c r="B11" s="24">
        <v>670005</v>
      </c>
      <c r="C11" s="20" t="s">
        <v>8</v>
      </c>
      <c r="D11" s="10">
        <f t="shared" si="0"/>
        <v>38385</v>
      </c>
      <c r="E11" s="10">
        <f t="shared" si="2"/>
        <v>5000</v>
      </c>
      <c r="F11" s="4">
        <v>1000</v>
      </c>
      <c r="G11" s="4">
        <v>4000</v>
      </c>
      <c r="H11" s="4">
        <v>0</v>
      </c>
      <c r="I11" s="4">
        <v>0</v>
      </c>
      <c r="J11" s="10">
        <f t="shared" si="3"/>
        <v>5000</v>
      </c>
      <c r="K11" s="4">
        <v>4000</v>
      </c>
      <c r="L11" s="4">
        <v>1000</v>
      </c>
      <c r="M11" s="4">
        <v>0</v>
      </c>
      <c r="N11" s="10">
        <f t="shared" si="4"/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2">
        <f t="shared" si="5"/>
        <v>2650</v>
      </c>
      <c r="U11" s="11">
        <v>700</v>
      </c>
      <c r="V11" s="11">
        <v>50</v>
      </c>
      <c r="W11" s="11">
        <v>500</v>
      </c>
      <c r="X11" s="11">
        <v>1400</v>
      </c>
      <c r="Y11" s="10">
        <f>SUM(Z11:AL11)</f>
        <v>1176</v>
      </c>
      <c r="Z11" s="32">
        <v>224</v>
      </c>
      <c r="AA11" s="32">
        <v>86</v>
      </c>
      <c r="AB11" s="32">
        <v>116</v>
      </c>
      <c r="AC11" s="32">
        <v>143</v>
      </c>
      <c r="AD11" s="32">
        <v>79</v>
      </c>
      <c r="AE11" s="32">
        <v>0</v>
      </c>
      <c r="AF11" s="32">
        <v>14</v>
      </c>
      <c r="AG11" s="32">
        <v>0</v>
      </c>
      <c r="AH11" s="32">
        <v>24</v>
      </c>
      <c r="AI11" s="32">
        <v>154</v>
      </c>
      <c r="AJ11" s="32">
        <v>88</v>
      </c>
      <c r="AK11" s="32">
        <v>70</v>
      </c>
      <c r="AL11" s="32">
        <v>178</v>
      </c>
      <c r="AM11" s="10">
        <v>23186</v>
      </c>
      <c r="AN11" s="10">
        <v>0</v>
      </c>
      <c r="AO11" s="10">
        <f t="shared" si="6"/>
        <v>1373</v>
      </c>
      <c r="AP11" s="4">
        <v>10</v>
      </c>
      <c r="AQ11" s="4">
        <v>210</v>
      </c>
      <c r="AR11" s="4">
        <v>3</v>
      </c>
      <c r="AS11" s="4">
        <v>890</v>
      </c>
      <c r="AT11" s="4">
        <v>260</v>
      </c>
      <c r="AU11" s="10">
        <v>0</v>
      </c>
      <c r="AV11" s="10">
        <v>0</v>
      </c>
      <c r="AW11" s="10">
        <v>0</v>
      </c>
    </row>
    <row r="12" spans="1:49" ht="15.75" customHeight="1">
      <c r="A12" s="1">
        <v>6</v>
      </c>
      <c r="B12" s="24">
        <v>670012</v>
      </c>
      <c r="C12" s="20" t="s">
        <v>85</v>
      </c>
      <c r="D12" s="10">
        <f t="shared" si="0"/>
        <v>5410</v>
      </c>
      <c r="E12" s="10">
        <f t="shared" si="2"/>
        <v>0</v>
      </c>
      <c r="F12" s="4">
        <v>0</v>
      </c>
      <c r="G12" s="4">
        <v>0</v>
      </c>
      <c r="H12" s="4">
        <v>0</v>
      </c>
      <c r="I12" s="4">
        <v>0</v>
      </c>
      <c r="J12" s="10">
        <f t="shared" si="3"/>
        <v>1200</v>
      </c>
      <c r="K12" s="4">
        <v>1200</v>
      </c>
      <c r="L12" s="4">
        <v>0</v>
      </c>
      <c r="M12" s="4">
        <v>0</v>
      </c>
      <c r="N12" s="10">
        <f t="shared" si="4"/>
        <v>3310</v>
      </c>
      <c r="O12" s="11">
        <v>1800</v>
      </c>
      <c r="P12" s="11">
        <v>710</v>
      </c>
      <c r="Q12" s="11">
        <v>800</v>
      </c>
      <c r="R12" s="11">
        <v>0</v>
      </c>
      <c r="S12" s="11">
        <v>0</v>
      </c>
      <c r="T12" s="12">
        <f t="shared" si="5"/>
        <v>900</v>
      </c>
      <c r="U12" s="11">
        <v>0</v>
      </c>
      <c r="V12" s="11">
        <v>0</v>
      </c>
      <c r="W12" s="11">
        <v>0</v>
      </c>
      <c r="X12" s="11">
        <v>900</v>
      </c>
      <c r="Y12" s="10">
        <f t="shared" si="1"/>
        <v>0</v>
      </c>
      <c r="Z12" s="32">
        <v>0</v>
      </c>
      <c r="AA12" s="32">
        <v>0</v>
      </c>
      <c r="AB12" s="32">
        <v>0</v>
      </c>
      <c r="AC12" s="33">
        <v>0</v>
      </c>
      <c r="AD12" s="32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10">
        <v>0</v>
      </c>
      <c r="AN12" s="10">
        <v>0</v>
      </c>
      <c r="AO12" s="10">
        <f t="shared" si="6"/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10">
        <v>0</v>
      </c>
      <c r="AV12" s="10">
        <v>0</v>
      </c>
      <c r="AW12" s="10">
        <v>0</v>
      </c>
    </row>
    <row r="13" spans="1:49" ht="15.75" customHeight="1">
      <c r="A13" s="1">
        <v>7</v>
      </c>
      <c r="B13" s="24">
        <v>670013</v>
      </c>
      <c r="C13" s="20" t="s">
        <v>9</v>
      </c>
      <c r="D13" s="10">
        <f t="shared" si="0"/>
        <v>1325</v>
      </c>
      <c r="E13" s="10">
        <f t="shared" si="2"/>
        <v>0</v>
      </c>
      <c r="F13" s="4">
        <v>0</v>
      </c>
      <c r="G13" s="4">
        <v>0</v>
      </c>
      <c r="H13" s="4">
        <v>0</v>
      </c>
      <c r="I13" s="4">
        <v>0</v>
      </c>
      <c r="J13" s="10">
        <f t="shared" si="3"/>
        <v>0</v>
      </c>
      <c r="K13" s="4">
        <v>0</v>
      </c>
      <c r="L13" s="4">
        <v>0</v>
      </c>
      <c r="M13" s="4">
        <v>0</v>
      </c>
      <c r="N13" s="10">
        <f t="shared" si="4"/>
        <v>1025</v>
      </c>
      <c r="O13" s="11">
        <v>1025</v>
      </c>
      <c r="P13" s="11">
        <v>0</v>
      </c>
      <c r="Q13" s="11">
        <v>0</v>
      </c>
      <c r="R13" s="11">
        <v>0</v>
      </c>
      <c r="S13" s="11">
        <v>0</v>
      </c>
      <c r="T13" s="12">
        <f t="shared" si="5"/>
        <v>300</v>
      </c>
      <c r="U13" s="11">
        <v>0</v>
      </c>
      <c r="V13" s="11">
        <v>0</v>
      </c>
      <c r="W13" s="11">
        <v>0</v>
      </c>
      <c r="X13" s="11">
        <v>300</v>
      </c>
      <c r="Y13" s="10">
        <f t="shared" si="1"/>
        <v>0</v>
      </c>
      <c r="Z13" s="32">
        <v>0</v>
      </c>
      <c r="AA13" s="32">
        <v>0</v>
      </c>
      <c r="AB13" s="32">
        <v>0</v>
      </c>
      <c r="AC13" s="33">
        <v>0</v>
      </c>
      <c r="AD13" s="32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10">
        <v>0</v>
      </c>
      <c r="AN13" s="10">
        <v>0</v>
      </c>
      <c r="AO13" s="10">
        <f t="shared" si="6"/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10">
        <v>0</v>
      </c>
      <c r="AV13" s="10">
        <v>0</v>
      </c>
      <c r="AW13" s="10">
        <v>0</v>
      </c>
    </row>
    <row r="14" spans="1:49" ht="15.75" customHeight="1">
      <c r="A14" s="1">
        <v>8</v>
      </c>
      <c r="B14" s="24">
        <v>670015</v>
      </c>
      <c r="C14" s="20" t="s">
        <v>10</v>
      </c>
      <c r="D14" s="10">
        <f t="shared" si="0"/>
        <v>8415</v>
      </c>
      <c r="E14" s="10">
        <f t="shared" si="2"/>
        <v>0</v>
      </c>
      <c r="F14" s="4">
        <v>0</v>
      </c>
      <c r="G14" s="4">
        <v>0</v>
      </c>
      <c r="H14" s="4">
        <v>0</v>
      </c>
      <c r="I14" s="4">
        <v>0</v>
      </c>
      <c r="J14" s="10">
        <f t="shared" si="3"/>
        <v>3000</v>
      </c>
      <c r="K14" s="4">
        <v>3000</v>
      </c>
      <c r="L14" s="4">
        <v>0</v>
      </c>
      <c r="M14" s="4">
        <v>0</v>
      </c>
      <c r="N14" s="10">
        <f t="shared" si="4"/>
        <v>4415</v>
      </c>
      <c r="O14" s="11">
        <v>1400</v>
      </c>
      <c r="P14" s="11">
        <v>1300</v>
      </c>
      <c r="Q14" s="11">
        <v>1715</v>
      </c>
      <c r="R14" s="11">
        <v>0</v>
      </c>
      <c r="S14" s="11">
        <v>0</v>
      </c>
      <c r="T14" s="12">
        <f t="shared" si="5"/>
        <v>1000</v>
      </c>
      <c r="U14" s="11">
        <v>50</v>
      </c>
      <c r="V14" s="11">
        <v>0</v>
      </c>
      <c r="W14" s="11">
        <v>0</v>
      </c>
      <c r="X14" s="11">
        <v>950</v>
      </c>
      <c r="Y14" s="10">
        <f t="shared" si="1"/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10">
        <v>0</v>
      </c>
      <c r="AN14" s="10">
        <v>0</v>
      </c>
      <c r="AO14" s="10">
        <f t="shared" si="6"/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10">
        <v>0</v>
      </c>
      <c r="AV14" s="10">
        <v>0</v>
      </c>
      <c r="AW14" s="10">
        <v>0</v>
      </c>
    </row>
    <row r="15" spans="1:49" ht="15.75" customHeight="1">
      <c r="A15" s="1">
        <v>9</v>
      </c>
      <c r="B15" s="24">
        <v>670017</v>
      </c>
      <c r="C15" s="20" t="s">
        <v>11</v>
      </c>
      <c r="D15" s="10">
        <f t="shared" si="0"/>
        <v>1150</v>
      </c>
      <c r="E15" s="10">
        <f t="shared" si="2"/>
        <v>0</v>
      </c>
      <c r="F15" s="4">
        <v>0</v>
      </c>
      <c r="G15" s="4">
        <v>0</v>
      </c>
      <c r="H15" s="4">
        <v>0</v>
      </c>
      <c r="I15" s="4">
        <v>0</v>
      </c>
      <c r="J15" s="10">
        <f t="shared" si="3"/>
        <v>0</v>
      </c>
      <c r="K15" s="4">
        <v>0</v>
      </c>
      <c r="L15" s="4">
        <v>0</v>
      </c>
      <c r="M15" s="4">
        <v>0</v>
      </c>
      <c r="N15" s="10">
        <f t="shared" si="4"/>
        <v>800</v>
      </c>
      <c r="O15" s="11">
        <v>800</v>
      </c>
      <c r="P15" s="11">
        <v>0</v>
      </c>
      <c r="Q15" s="11">
        <v>0</v>
      </c>
      <c r="R15" s="11">
        <v>0</v>
      </c>
      <c r="S15" s="11">
        <v>0</v>
      </c>
      <c r="T15" s="12">
        <f t="shared" si="5"/>
        <v>350</v>
      </c>
      <c r="U15" s="11">
        <v>0</v>
      </c>
      <c r="V15" s="11">
        <v>0</v>
      </c>
      <c r="W15" s="11">
        <v>0</v>
      </c>
      <c r="X15" s="11">
        <v>350</v>
      </c>
      <c r="Y15" s="10">
        <f t="shared" si="1"/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2">
        <v>0</v>
      </c>
      <c r="AM15" s="10">
        <v>0</v>
      </c>
      <c r="AN15" s="10">
        <v>0</v>
      </c>
      <c r="AO15" s="10">
        <f t="shared" si="6"/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10">
        <v>0</v>
      </c>
      <c r="AV15" s="10">
        <v>0</v>
      </c>
      <c r="AW15" s="10">
        <v>0</v>
      </c>
    </row>
    <row r="16" spans="1:49" ht="15.75" customHeight="1">
      <c r="A16" s="1">
        <v>10</v>
      </c>
      <c r="B16" s="24">
        <v>670018</v>
      </c>
      <c r="C16" s="20" t="s">
        <v>12</v>
      </c>
      <c r="D16" s="10">
        <f t="shared" si="0"/>
        <v>1450</v>
      </c>
      <c r="E16" s="10">
        <f t="shared" si="2"/>
        <v>0</v>
      </c>
      <c r="F16" s="4">
        <v>0</v>
      </c>
      <c r="G16" s="4">
        <v>0</v>
      </c>
      <c r="H16" s="4">
        <v>0</v>
      </c>
      <c r="I16" s="4">
        <v>0</v>
      </c>
      <c r="J16" s="10">
        <f t="shared" si="3"/>
        <v>0</v>
      </c>
      <c r="K16" s="4">
        <v>0</v>
      </c>
      <c r="L16" s="4">
        <v>0</v>
      </c>
      <c r="M16" s="4">
        <v>0</v>
      </c>
      <c r="N16" s="10">
        <f t="shared" si="4"/>
        <v>800</v>
      </c>
      <c r="O16" s="11">
        <v>800</v>
      </c>
      <c r="P16" s="11">
        <v>0</v>
      </c>
      <c r="Q16" s="11">
        <v>0</v>
      </c>
      <c r="R16" s="11">
        <v>0</v>
      </c>
      <c r="S16" s="11">
        <v>0</v>
      </c>
      <c r="T16" s="12">
        <f t="shared" si="5"/>
        <v>650</v>
      </c>
      <c r="U16" s="11">
        <v>35</v>
      </c>
      <c r="V16" s="11">
        <v>0</v>
      </c>
      <c r="W16" s="11">
        <v>0</v>
      </c>
      <c r="X16" s="11">
        <v>615</v>
      </c>
      <c r="Y16" s="10">
        <f t="shared" si="1"/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32">
        <v>0</v>
      </c>
      <c r="AM16" s="10">
        <v>0</v>
      </c>
      <c r="AN16" s="10">
        <v>0</v>
      </c>
      <c r="AO16" s="10">
        <f t="shared" si="6"/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10">
        <v>0</v>
      </c>
      <c r="AV16" s="10">
        <v>0</v>
      </c>
      <c r="AW16" s="10">
        <v>0</v>
      </c>
    </row>
    <row r="17" spans="1:49" ht="15.75" customHeight="1">
      <c r="A17" s="1">
        <v>11</v>
      </c>
      <c r="B17" s="24">
        <v>670020</v>
      </c>
      <c r="C17" s="20" t="s">
        <v>82</v>
      </c>
      <c r="D17" s="10">
        <f t="shared" si="0"/>
        <v>2400</v>
      </c>
      <c r="E17" s="10">
        <f t="shared" si="2"/>
        <v>0</v>
      </c>
      <c r="F17" s="4">
        <v>0</v>
      </c>
      <c r="G17" s="4">
        <v>0</v>
      </c>
      <c r="H17" s="4">
        <v>0</v>
      </c>
      <c r="I17" s="4">
        <v>0</v>
      </c>
      <c r="J17" s="10">
        <f t="shared" si="3"/>
        <v>0</v>
      </c>
      <c r="K17" s="4">
        <v>0</v>
      </c>
      <c r="L17" s="4">
        <v>0</v>
      </c>
      <c r="M17" s="4">
        <v>0</v>
      </c>
      <c r="N17" s="10">
        <f t="shared" si="4"/>
        <v>2000</v>
      </c>
      <c r="O17" s="11">
        <v>1200</v>
      </c>
      <c r="P17" s="11">
        <v>500</v>
      </c>
      <c r="Q17" s="11">
        <v>300</v>
      </c>
      <c r="R17" s="11">
        <v>0</v>
      </c>
      <c r="S17" s="11">
        <v>0</v>
      </c>
      <c r="T17" s="12">
        <f t="shared" si="5"/>
        <v>400</v>
      </c>
      <c r="U17" s="11">
        <v>0</v>
      </c>
      <c r="V17" s="11">
        <v>0</v>
      </c>
      <c r="W17" s="11">
        <v>0</v>
      </c>
      <c r="X17" s="11">
        <v>400</v>
      </c>
      <c r="Y17" s="10">
        <f t="shared" si="1"/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10">
        <v>0</v>
      </c>
      <c r="AN17" s="10">
        <v>0</v>
      </c>
      <c r="AO17" s="10">
        <f t="shared" si="6"/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10">
        <v>0</v>
      </c>
      <c r="AV17" s="10">
        <v>0</v>
      </c>
      <c r="AW17" s="10">
        <v>0</v>
      </c>
    </row>
    <row r="18" spans="1:49" ht="15.75" customHeight="1">
      <c r="A18" s="1">
        <v>12</v>
      </c>
      <c r="B18" s="24">
        <v>670022</v>
      </c>
      <c r="C18" s="20" t="s">
        <v>13</v>
      </c>
      <c r="D18" s="10">
        <f t="shared" si="0"/>
        <v>1100</v>
      </c>
      <c r="E18" s="10">
        <f t="shared" si="2"/>
        <v>0</v>
      </c>
      <c r="F18" s="4">
        <v>0</v>
      </c>
      <c r="G18" s="4">
        <v>0</v>
      </c>
      <c r="H18" s="4">
        <v>0</v>
      </c>
      <c r="I18" s="4">
        <v>0</v>
      </c>
      <c r="J18" s="10">
        <f t="shared" si="3"/>
        <v>0</v>
      </c>
      <c r="K18" s="4">
        <v>0</v>
      </c>
      <c r="L18" s="4">
        <v>0</v>
      </c>
      <c r="M18" s="4">
        <v>0</v>
      </c>
      <c r="N18" s="10">
        <f t="shared" si="4"/>
        <v>1000</v>
      </c>
      <c r="O18" s="11">
        <v>500</v>
      </c>
      <c r="P18" s="11">
        <v>200</v>
      </c>
      <c r="Q18" s="11">
        <v>300</v>
      </c>
      <c r="R18" s="11">
        <v>0</v>
      </c>
      <c r="S18" s="11">
        <v>0</v>
      </c>
      <c r="T18" s="12">
        <f t="shared" si="5"/>
        <v>100</v>
      </c>
      <c r="U18" s="11">
        <v>0</v>
      </c>
      <c r="V18" s="11">
        <v>0</v>
      </c>
      <c r="W18" s="11">
        <v>0</v>
      </c>
      <c r="X18" s="11">
        <v>100</v>
      </c>
      <c r="Y18" s="10">
        <f t="shared" si="1"/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10">
        <v>0</v>
      </c>
      <c r="AN18" s="10">
        <v>0</v>
      </c>
      <c r="AO18" s="10">
        <f t="shared" si="6"/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10">
        <v>0</v>
      </c>
      <c r="AV18" s="10">
        <v>0</v>
      </c>
      <c r="AW18" s="10">
        <v>0</v>
      </c>
    </row>
    <row r="19" spans="1:49" ht="15.75" customHeight="1">
      <c r="A19" s="1">
        <v>13</v>
      </c>
      <c r="B19" s="24">
        <v>670023</v>
      </c>
      <c r="C19" s="20" t="s">
        <v>14</v>
      </c>
      <c r="D19" s="10">
        <f t="shared" si="0"/>
        <v>1700</v>
      </c>
      <c r="E19" s="10">
        <f t="shared" si="2"/>
        <v>0</v>
      </c>
      <c r="F19" s="4">
        <v>0</v>
      </c>
      <c r="G19" s="4">
        <v>0</v>
      </c>
      <c r="H19" s="4">
        <v>0</v>
      </c>
      <c r="I19" s="4">
        <v>0</v>
      </c>
      <c r="J19" s="10">
        <f t="shared" si="3"/>
        <v>0</v>
      </c>
      <c r="K19" s="4">
        <v>0</v>
      </c>
      <c r="L19" s="4">
        <v>0</v>
      </c>
      <c r="M19" s="4">
        <v>0</v>
      </c>
      <c r="N19" s="10">
        <f t="shared" si="4"/>
        <v>1700</v>
      </c>
      <c r="O19" s="11">
        <v>900</v>
      </c>
      <c r="P19" s="11">
        <v>400</v>
      </c>
      <c r="Q19" s="11">
        <v>400</v>
      </c>
      <c r="R19" s="11">
        <v>0</v>
      </c>
      <c r="S19" s="11">
        <v>0</v>
      </c>
      <c r="T19" s="12">
        <f t="shared" si="5"/>
        <v>0</v>
      </c>
      <c r="U19" s="11">
        <v>0</v>
      </c>
      <c r="V19" s="11">
        <v>0</v>
      </c>
      <c r="W19" s="11">
        <v>0</v>
      </c>
      <c r="X19" s="11">
        <v>0</v>
      </c>
      <c r="Y19" s="10">
        <f t="shared" si="1"/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32">
        <v>0</v>
      </c>
      <c r="AM19" s="10">
        <v>0</v>
      </c>
      <c r="AN19" s="10">
        <v>0</v>
      </c>
      <c r="AO19" s="10">
        <f t="shared" si="6"/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10">
        <v>0</v>
      </c>
      <c r="AV19" s="10">
        <v>0</v>
      </c>
      <c r="AW19" s="10">
        <v>0</v>
      </c>
    </row>
    <row r="20" spans="1:49" ht="15.75" customHeight="1">
      <c r="A20" s="1">
        <v>14</v>
      </c>
      <c r="B20" s="25">
        <v>670024</v>
      </c>
      <c r="C20" s="20" t="s">
        <v>60</v>
      </c>
      <c r="D20" s="10">
        <f t="shared" si="0"/>
        <v>1190</v>
      </c>
      <c r="E20" s="10">
        <f t="shared" si="2"/>
        <v>0</v>
      </c>
      <c r="F20" s="4">
        <v>0</v>
      </c>
      <c r="G20" s="4">
        <v>0</v>
      </c>
      <c r="H20" s="4">
        <v>0</v>
      </c>
      <c r="I20" s="4">
        <v>0</v>
      </c>
      <c r="J20" s="10">
        <f t="shared" si="3"/>
        <v>0</v>
      </c>
      <c r="K20" s="4">
        <v>0</v>
      </c>
      <c r="L20" s="4">
        <v>0</v>
      </c>
      <c r="M20" s="4">
        <v>0</v>
      </c>
      <c r="N20" s="10">
        <f t="shared" si="4"/>
        <v>900</v>
      </c>
      <c r="O20" s="11">
        <v>500</v>
      </c>
      <c r="P20" s="11">
        <v>200</v>
      </c>
      <c r="Q20" s="11">
        <v>200</v>
      </c>
      <c r="R20" s="11">
        <v>0</v>
      </c>
      <c r="S20" s="11">
        <v>0</v>
      </c>
      <c r="T20" s="12">
        <f t="shared" si="5"/>
        <v>290</v>
      </c>
      <c r="U20" s="11">
        <v>0</v>
      </c>
      <c r="V20" s="11">
        <v>0</v>
      </c>
      <c r="W20" s="11">
        <v>0</v>
      </c>
      <c r="X20" s="11">
        <v>290</v>
      </c>
      <c r="Y20" s="10">
        <f t="shared" si="1"/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10">
        <v>0</v>
      </c>
      <c r="AN20" s="10">
        <v>0</v>
      </c>
      <c r="AO20" s="10">
        <f t="shared" si="6"/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10">
        <v>0</v>
      </c>
      <c r="AV20" s="10">
        <v>0</v>
      </c>
      <c r="AW20" s="10">
        <v>0</v>
      </c>
    </row>
    <row r="21" spans="1:49" ht="15.75" customHeight="1">
      <c r="A21" s="1">
        <v>15</v>
      </c>
      <c r="B21" s="24">
        <v>670026</v>
      </c>
      <c r="C21" s="20" t="s">
        <v>15</v>
      </c>
      <c r="D21" s="10">
        <f t="shared" si="0"/>
        <v>2150</v>
      </c>
      <c r="E21" s="10">
        <f t="shared" si="2"/>
        <v>0</v>
      </c>
      <c r="F21" s="4">
        <v>0</v>
      </c>
      <c r="G21" s="4">
        <v>0</v>
      </c>
      <c r="H21" s="4">
        <v>0</v>
      </c>
      <c r="I21" s="4">
        <v>0</v>
      </c>
      <c r="J21" s="10">
        <f t="shared" si="3"/>
        <v>0</v>
      </c>
      <c r="K21" s="4">
        <v>0</v>
      </c>
      <c r="L21" s="4">
        <v>0</v>
      </c>
      <c r="M21" s="4">
        <v>0</v>
      </c>
      <c r="N21" s="10">
        <f t="shared" si="4"/>
        <v>1250</v>
      </c>
      <c r="O21" s="11">
        <v>600</v>
      </c>
      <c r="P21" s="11">
        <v>250</v>
      </c>
      <c r="Q21" s="11">
        <v>400</v>
      </c>
      <c r="R21" s="11">
        <v>0</v>
      </c>
      <c r="S21" s="11">
        <v>0</v>
      </c>
      <c r="T21" s="12">
        <f t="shared" si="5"/>
        <v>900</v>
      </c>
      <c r="U21" s="11">
        <v>50</v>
      </c>
      <c r="V21" s="11">
        <v>5</v>
      </c>
      <c r="W21" s="11">
        <v>0</v>
      </c>
      <c r="X21" s="11">
        <v>845</v>
      </c>
      <c r="Y21" s="10">
        <f t="shared" si="1"/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10">
        <v>0</v>
      </c>
      <c r="AN21" s="10">
        <v>0</v>
      </c>
      <c r="AO21" s="10">
        <f t="shared" si="6"/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10">
        <v>0</v>
      </c>
      <c r="AV21" s="10">
        <v>0</v>
      </c>
      <c r="AW21" s="10">
        <v>0</v>
      </c>
    </row>
    <row r="22" spans="1:49" ht="15.75" customHeight="1">
      <c r="A22" s="1">
        <v>16</v>
      </c>
      <c r="B22" s="24">
        <v>670027</v>
      </c>
      <c r="C22" s="20" t="s">
        <v>16</v>
      </c>
      <c r="D22" s="10">
        <f t="shared" si="0"/>
        <v>13600</v>
      </c>
      <c r="E22" s="10">
        <f t="shared" si="2"/>
        <v>0</v>
      </c>
      <c r="F22" s="4">
        <v>0</v>
      </c>
      <c r="G22" s="4">
        <v>0</v>
      </c>
      <c r="H22" s="4">
        <v>0</v>
      </c>
      <c r="I22" s="4">
        <v>0</v>
      </c>
      <c r="J22" s="10">
        <f t="shared" si="3"/>
        <v>3500</v>
      </c>
      <c r="K22" s="4">
        <v>2600</v>
      </c>
      <c r="L22" s="4">
        <v>900</v>
      </c>
      <c r="M22" s="4">
        <v>0</v>
      </c>
      <c r="N22" s="10">
        <f t="shared" si="4"/>
        <v>8000</v>
      </c>
      <c r="O22" s="11">
        <v>7000</v>
      </c>
      <c r="P22" s="11">
        <v>500</v>
      </c>
      <c r="Q22" s="11">
        <v>500</v>
      </c>
      <c r="R22" s="11">
        <v>0</v>
      </c>
      <c r="S22" s="11">
        <v>0</v>
      </c>
      <c r="T22" s="12">
        <f t="shared" si="5"/>
        <v>2100</v>
      </c>
      <c r="U22" s="11">
        <v>200</v>
      </c>
      <c r="V22" s="11">
        <v>0</v>
      </c>
      <c r="W22" s="11">
        <v>0</v>
      </c>
      <c r="X22" s="11">
        <v>1900</v>
      </c>
      <c r="Y22" s="10">
        <f t="shared" si="1"/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10">
        <v>0</v>
      </c>
      <c r="AN22" s="10">
        <v>0</v>
      </c>
      <c r="AO22" s="10">
        <f t="shared" si="6"/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10">
        <v>0</v>
      </c>
      <c r="AV22" s="10">
        <v>0</v>
      </c>
      <c r="AW22" s="10">
        <v>0</v>
      </c>
    </row>
    <row r="23" spans="1:49" ht="15.75" customHeight="1">
      <c r="A23" s="1">
        <v>17</v>
      </c>
      <c r="B23" s="24">
        <v>670028</v>
      </c>
      <c r="C23" s="20" t="s">
        <v>17</v>
      </c>
      <c r="D23" s="10">
        <f t="shared" si="0"/>
        <v>6250</v>
      </c>
      <c r="E23" s="10">
        <f t="shared" si="2"/>
        <v>0</v>
      </c>
      <c r="F23" s="4">
        <v>0</v>
      </c>
      <c r="G23" s="4">
        <v>0</v>
      </c>
      <c r="H23" s="4">
        <v>0</v>
      </c>
      <c r="I23" s="4">
        <v>0</v>
      </c>
      <c r="J23" s="10">
        <f t="shared" si="3"/>
        <v>3000</v>
      </c>
      <c r="K23" s="4">
        <v>2800</v>
      </c>
      <c r="L23" s="4">
        <v>200</v>
      </c>
      <c r="M23" s="4">
        <v>0</v>
      </c>
      <c r="N23" s="10">
        <f t="shared" si="4"/>
        <v>2050</v>
      </c>
      <c r="O23" s="11">
        <v>1800</v>
      </c>
      <c r="P23" s="11">
        <v>250</v>
      </c>
      <c r="Q23" s="11">
        <v>0</v>
      </c>
      <c r="R23" s="11">
        <v>0</v>
      </c>
      <c r="S23" s="11">
        <v>0</v>
      </c>
      <c r="T23" s="12">
        <f t="shared" si="5"/>
        <v>1200</v>
      </c>
      <c r="U23" s="11">
        <v>50</v>
      </c>
      <c r="V23" s="11">
        <v>200</v>
      </c>
      <c r="W23" s="11">
        <v>0</v>
      </c>
      <c r="X23" s="11">
        <v>950</v>
      </c>
      <c r="Y23" s="10">
        <f t="shared" si="1"/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10">
        <v>0</v>
      </c>
      <c r="AN23" s="10">
        <v>0</v>
      </c>
      <c r="AO23" s="10">
        <f t="shared" si="6"/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10">
        <v>0</v>
      </c>
      <c r="AV23" s="10">
        <v>0</v>
      </c>
      <c r="AW23" s="10">
        <v>0</v>
      </c>
    </row>
    <row r="24" spans="1:49" ht="15.75" customHeight="1">
      <c r="A24" s="1">
        <v>18</v>
      </c>
      <c r="B24" s="24">
        <v>670029</v>
      </c>
      <c r="C24" s="20" t="s">
        <v>114</v>
      </c>
      <c r="D24" s="10">
        <f t="shared" si="0"/>
        <v>9050</v>
      </c>
      <c r="E24" s="10">
        <f t="shared" si="2"/>
        <v>0</v>
      </c>
      <c r="F24" s="4">
        <v>0</v>
      </c>
      <c r="G24" s="4">
        <v>0</v>
      </c>
      <c r="H24" s="4">
        <v>0</v>
      </c>
      <c r="I24" s="4">
        <v>0</v>
      </c>
      <c r="J24" s="10">
        <f t="shared" si="3"/>
        <v>3580</v>
      </c>
      <c r="K24" s="4">
        <v>3480</v>
      </c>
      <c r="L24" s="4">
        <v>100</v>
      </c>
      <c r="M24" s="4">
        <v>0</v>
      </c>
      <c r="N24" s="10">
        <f t="shared" si="4"/>
        <v>3500</v>
      </c>
      <c r="O24" s="11">
        <v>2500</v>
      </c>
      <c r="P24" s="11">
        <v>200</v>
      </c>
      <c r="Q24" s="11">
        <v>800</v>
      </c>
      <c r="R24" s="11">
        <v>0</v>
      </c>
      <c r="S24" s="11">
        <v>0</v>
      </c>
      <c r="T24" s="12">
        <f t="shared" si="5"/>
        <v>1970</v>
      </c>
      <c r="U24" s="11">
        <v>0</v>
      </c>
      <c r="V24" s="11">
        <v>0</v>
      </c>
      <c r="W24" s="11">
        <v>0</v>
      </c>
      <c r="X24" s="11">
        <v>1970</v>
      </c>
      <c r="Y24" s="10">
        <f t="shared" si="1"/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10">
        <v>0</v>
      </c>
      <c r="AN24" s="10">
        <v>0</v>
      </c>
      <c r="AO24" s="10">
        <f t="shared" si="6"/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10">
        <v>0</v>
      </c>
      <c r="AV24" s="10">
        <v>0</v>
      </c>
      <c r="AW24" s="10">
        <v>0</v>
      </c>
    </row>
    <row r="25" spans="1:49" ht="15.75" customHeight="1">
      <c r="A25" s="1">
        <v>19</v>
      </c>
      <c r="B25" s="24">
        <v>670030</v>
      </c>
      <c r="C25" s="20" t="s">
        <v>83</v>
      </c>
      <c r="D25" s="10">
        <f t="shared" si="0"/>
        <v>1379</v>
      </c>
      <c r="E25" s="10">
        <f t="shared" si="2"/>
        <v>0</v>
      </c>
      <c r="F25" s="4">
        <v>0</v>
      </c>
      <c r="G25" s="4">
        <v>0</v>
      </c>
      <c r="H25" s="4">
        <v>0</v>
      </c>
      <c r="I25" s="4">
        <v>0</v>
      </c>
      <c r="J25" s="10">
        <f t="shared" si="3"/>
        <v>0</v>
      </c>
      <c r="K25" s="4">
        <v>0</v>
      </c>
      <c r="L25" s="4">
        <v>0</v>
      </c>
      <c r="M25" s="4">
        <v>0</v>
      </c>
      <c r="N25" s="10">
        <f t="shared" si="4"/>
        <v>1050</v>
      </c>
      <c r="O25" s="11">
        <v>900</v>
      </c>
      <c r="P25" s="11">
        <v>70</v>
      </c>
      <c r="Q25" s="11">
        <v>80</v>
      </c>
      <c r="R25" s="11">
        <v>0</v>
      </c>
      <c r="S25" s="11">
        <v>0</v>
      </c>
      <c r="T25" s="12">
        <f t="shared" si="5"/>
        <v>329</v>
      </c>
      <c r="U25" s="11">
        <v>0</v>
      </c>
      <c r="V25" s="11">
        <v>0</v>
      </c>
      <c r="W25" s="11">
        <v>0</v>
      </c>
      <c r="X25" s="11">
        <v>329</v>
      </c>
      <c r="Y25" s="10">
        <f t="shared" si="1"/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10">
        <v>0</v>
      </c>
      <c r="AN25" s="10">
        <v>0</v>
      </c>
      <c r="AO25" s="10">
        <f t="shared" si="6"/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10">
        <v>0</v>
      </c>
      <c r="AV25" s="10">
        <v>0</v>
      </c>
      <c r="AW25" s="10">
        <v>0</v>
      </c>
    </row>
    <row r="26" spans="1:49" ht="15.75" customHeight="1">
      <c r="A26" s="1">
        <v>20</v>
      </c>
      <c r="B26" s="24">
        <v>670033</v>
      </c>
      <c r="C26" s="20" t="s">
        <v>19</v>
      </c>
      <c r="D26" s="10">
        <f t="shared" si="0"/>
        <v>1150</v>
      </c>
      <c r="E26" s="10">
        <f t="shared" si="2"/>
        <v>0</v>
      </c>
      <c r="F26" s="4">
        <v>0</v>
      </c>
      <c r="G26" s="4">
        <v>0</v>
      </c>
      <c r="H26" s="4">
        <v>0</v>
      </c>
      <c r="I26" s="4">
        <v>0</v>
      </c>
      <c r="J26" s="10">
        <f t="shared" si="3"/>
        <v>0</v>
      </c>
      <c r="K26" s="4">
        <v>0</v>
      </c>
      <c r="L26" s="4">
        <v>0</v>
      </c>
      <c r="M26" s="4">
        <v>0</v>
      </c>
      <c r="N26" s="10">
        <f t="shared" si="4"/>
        <v>1000</v>
      </c>
      <c r="O26" s="11">
        <v>500</v>
      </c>
      <c r="P26" s="11">
        <v>250</v>
      </c>
      <c r="Q26" s="11">
        <v>250</v>
      </c>
      <c r="R26" s="11">
        <v>0</v>
      </c>
      <c r="S26" s="11">
        <v>0</v>
      </c>
      <c r="T26" s="12">
        <f t="shared" si="5"/>
        <v>150</v>
      </c>
      <c r="U26" s="11">
        <v>50</v>
      </c>
      <c r="V26" s="11">
        <v>0</v>
      </c>
      <c r="W26" s="11">
        <v>0</v>
      </c>
      <c r="X26" s="11">
        <v>100</v>
      </c>
      <c r="Y26" s="10">
        <f t="shared" si="1"/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10">
        <v>0</v>
      </c>
      <c r="AN26" s="10">
        <v>0</v>
      </c>
      <c r="AO26" s="10">
        <f t="shared" si="6"/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10">
        <v>0</v>
      </c>
      <c r="AV26" s="10">
        <v>0</v>
      </c>
      <c r="AW26" s="10">
        <v>0</v>
      </c>
    </row>
    <row r="27" spans="1:49" ht="15.75" customHeight="1">
      <c r="A27" s="1">
        <v>21</v>
      </c>
      <c r="B27" s="24">
        <v>670036</v>
      </c>
      <c r="C27" s="20" t="s">
        <v>20</v>
      </c>
      <c r="D27" s="10">
        <f t="shared" si="0"/>
        <v>10302</v>
      </c>
      <c r="E27" s="10">
        <f t="shared" si="2"/>
        <v>0</v>
      </c>
      <c r="F27" s="4">
        <v>0</v>
      </c>
      <c r="G27" s="4">
        <v>0</v>
      </c>
      <c r="H27" s="4">
        <v>0</v>
      </c>
      <c r="I27" s="4">
        <v>0</v>
      </c>
      <c r="J27" s="10">
        <f t="shared" si="3"/>
        <v>3302</v>
      </c>
      <c r="K27" s="4">
        <v>3202</v>
      </c>
      <c r="L27" s="4">
        <v>100</v>
      </c>
      <c r="M27" s="4">
        <v>0</v>
      </c>
      <c r="N27" s="10">
        <f t="shared" si="4"/>
        <v>5000</v>
      </c>
      <c r="O27" s="11">
        <v>4000</v>
      </c>
      <c r="P27" s="11">
        <v>500</v>
      </c>
      <c r="Q27" s="11">
        <v>500</v>
      </c>
      <c r="R27" s="11">
        <v>0</v>
      </c>
      <c r="S27" s="11">
        <v>0</v>
      </c>
      <c r="T27" s="12">
        <f t="shared" si="5"/>
        <v>2000</v>
      </c>
      <c r="U27" s="11">
        <v>10</v>
      </c>
      <c r="V27" s="11">
        <v>150</v>
      </c>
      <c r="W27" s="11">
        <v>0</v>
      </c>
      <c r="X27" s="11">
        <v>1840</v>
      </c>
      <c r="Y27" s="10">
        <f t="shared" si="1"/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10">
        <v>0</v>
      </c>
      <c r="AN27" s="10">
        <v>0</v>
      </c>
      <c r="AO27" s="10">
        <f t="shared" si="6"/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10">
        <v>0</v>
      </c>
      <c r="AV27" s="10">
        <v>0</v>
      </c>
      <c r="AW27" s="10">
        <v>0</v>
      </c>
    </row>
    <row r="28" spans="1:49" ht="15.75" customHeight="1">
      <c r="A28" s="1">
        <v>22</v>
      </c>
      <c r="B28" s="24">
        <v>670045</v>
      </c>
      <c r="C28" s="20" t="s">
        <v>105</v>
      </c>
      <c r="D28" s="10">
        <f t="shared" si="0"/>
        <v>45820</v>
      </c>
      <c r="E28" s="10">
        <f t="shared" si="2"/>
        <v>1470</v>
      </c>
      <c r="F28" s="4">
        <v>950</v>
      </c>
      <c r="G28" s="4">
        <v>520</v>
      </c>
      <c r="H28" s="4">
        <v>0</v>
      </c>
      <c r="I28" s="4">
        <v>0</v>
      </c>
      <c r="J28" s="10">
        <f t="shared" si="3"/>
        <v>7000</v>
      </c>
      <c r="K28" s="4">
        <v>5800</v>
      </c>
      <c r="L28" s="4">
        <v>1200</v>
      </c>
      <c r="M28" s="4">
        <v>0</v>
      </c>
      <c r="N28" s="10">
        <f t="shared" si="4"/>
        <v>29000</v>
      </c>
      <c r="O28" s="11">
        <v>15000</v>
      </c>
      <c r="P28" s="11">
        <v>6000</v>
      </c>
      <c r="Q28" s="11">
        <v>8000</v>
      </c>
      <c r="R28" s="11">
        <v>0</v>
      </c>
      <c r="S28" s="11">
        <v>0</v>
      </c>
      <c r="T28" s="12">
        <f t="shared" si="5"/>
        <v>8350</v>
      </c>
      <c r="U28" s="11">
        <v>500</v>
      </c>
      <c r="V28" s="11">
        <v>0</v>
      </c>
      <c r="W28" s="11">
        <v>0</v>
      </c>
      <c r="X28" s="11">
        <v>7850</v>
      </c>
      <c r="Y28" s="10">
        <f t="shared" si="1"/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10">
        <v>0</v>
      </c>
      <c r="AN28" s="10">
        <v>0</v>
      </c>
      <c r="AO28" s="10">
        <f t="shared" si="6"/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10">
        <v>0</v>
      </c>
      <c r="AV28" s="10">
        <v>0</v>
      </c>
      <c r="AW28" s="10">
        <v>0</v>
      </c>
    </row>
    <row r="29" spans="1:49" ht="15.75" customHeight="1">
      <c r="A29" s="1">
        <v>23</v>
      </c>
      <c r="B29" s="24">
        <v>670048</v>
      </c>
      <c r="C29" s="20" t="s">
        <v>86</v>
      </c>
      <c r="D29" s="10">
        <f>E29+J29+N29+T29+Y29+AM29+AN29+AO29+AU29+AV29+AW29</f>
        <v>12778</v>
      </c>
      <c r="E29" s="10">
        <f t="shared" si="2"/>
        <v>3000</v>
      </c>
      <c r="F29" s="4">
        <v>2500</v>
      </c>
      <c r="G29" s="4">
        <v>500</v>
      </c>
      <c r="H29" s="4">
        <v>0</v>
      </c>
      <c r="I29" s="4">
        <v>0</v>
      </c>
      <c r="J29" s="10">
        <f t="shared" si="3"/>
        <v>5000</v>
      </c>
      <c r="K29" s="4">
        <v>4000</v>
      </c>
      <c r="L29" s="4">
        <v>1000</v>
      </c>
      <c r="M29" s="4">
        <v>0</v>
      </c>
      <c r="N29" s="10">
        <f t="shared" si="4"/>
        <v>2230</v>
      </c>
      <c r="O29" s="11">
        <v>1300</v>
      </c>
      <c r="P29" s="11">
        <v>230</v>
      </c>
      <c r="Q29" s="11">
        <v>700</v>
      </c>
      <c r="R29" s="11">
        <v>0</v>
      </c>
      <c r="S29" s="11">
        <v>0</v>
      </c>
      <c r="T29" s="12">
        <f t="shared" si="5"/>
        <v>550</v>
      </c>
      <c r="U29" s="11">
        <v>140</v>
      </c>
      <c r="V29" s="11">
        <v>45</v>
      </c>
      <c r="W29" s="11">
        <v>5</v>
      </c>
      <c r="X29" s="11">
        <v>360</v>
      </c>
      <c r="Y29" s="10">
        <f t="shared" si="1"/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10">
        <v>0</v>
      </c>
      <c r="AN29" s="10">
        <v>0</v>
      </c>
      <c r="AO29" s="10">
        <f t="shared" si="6"/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10">
        <v>504</v>
      </c>
      <c r="AV29" s="10">
        <v>1012</v>
      </c>
      <c r="AW29" s="10">
        <v>482</v>
      </c>
    </row>
    <row r="30" spans="1:49" ht="15.75" customHeight="1">
      <c r="A30" s="1">
        <v>24</v>
      </c>
      <c r="B30" s="24">
        <v>670050</v>
      </c>
      <c r="C30" s="20" t="s">
        <v>61</v>
      </c>
      <c r="D30" s="10">
        <f t="shared" si="0"/>
        <v>0</v>
      </c>
      <c r="E30" s="10">
        <f t="shared" si="2"/>
        <v>0</v>
      </c>
      <c r="F30" s="4">
        <v>0</v>
      </c>
      <c r="G30" s="4">
        <v>0</v>
      </c>
      <c r="H30" s="4">
        <v>0</v>
      </c>
      <c r="I30" s="4">
        <v>0</v>
      </c>
      <c r="J30" s="10">
        <f t="shared" si="3"/>
        <v>0</v>
      </c>
      <c r="K30" s="4">
        <v>0</v>
      </c>
      <c r="L30" s="4">
        <v>0</v>
      </c>
      <c r="M30" s="4">
        <v>0</v>
      </c>
      <c r="N30" s="10">
        <f t="shared" si="4"/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2">
        <f t="shared" si="5"/>
        <v>0</v>
      </c>
      <c r="U30" s="11">
        <v>0</v>
      </c>
      <c r="V30" s="11">
        <v>0</v>
      </c>
      <c r="W30" s="11">
        <v>0</v>
      </c>
      <c r="X30" s="11">
        <v>0</v>
      </c>
      <c r="Y30" s="10">
        <f t="shared" si="1"/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10">
        <v>0</v>
      </c>
      <c r="AN30" s="10">
        <v>0</v>
      </c>
      <c r="AO30" s="10">
        <f t="shared" si="6"/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10">
        <v>0</v>
      </c>
      <c r="AV30" s="10">
        <v>0</v>
      </c>
      <c r="AW30" s="10">
        <v>0</v>
      </c>
    </row>
    <row r="31" spans="1:49" ht="15.75" customHeight="1">
      <c r="A31" s="1">
        <v>25</v>
      </c>
      <c r="B31" s="24">
        <v>670052</v>
      </c>
      <c r="C31" s="20" t="s">
        <v>62</v>
      </c>
      <c r="D31" s="10">
        <f t="shared" si="0"/>
        <v>8300</v>
      </c>
      <c r="E31" s="10">
        <f t="shared" si="2"/>
        <v>0</v>
      </c>
      <c r="F31" s="4">
        <v>0</v>
      </c>
      <c r="G31" s="4">
        <v>0</v>
      </c>
      <c r="H31" s="4">
        <v>0</v>
      </c>
      <c r="I31" s="4">
        <v>0</v>
      </c>
      <c r="J31" s="10">
        <f t="shared" si="3"/>
        <v>0</v>
      </c>
      <c r="K31" s="4">
        <v>0</v>
      </c>
      <c r="L31" s="4">
        <v>0</v>
      </c>
      <c r="M31" s="4">
        <v>0</v>
      </c>
      <c r="N31" s="10">
        <f t="shared" si="4"/>
        <v>8000</v>
      </c>
      <c r="O31" s="11">
        <v>8000</v>
      </c>
      <c r="P31" s="11">
        <v>0</v>
      </c>
      <c r="Q31" s="11">
        <v>0</v>
      </c>
      <c r="R31" s="11">
        <v>0</v>
      </c>
      <c r="S31" s="11">
        <v>0</v>
      </c>
      <c r="T31" s="12">
        <f t="shared" si="5"/>
        <v>300</v>
      </c>
      <c r="U31" s="11">
        <v>0</v>
      </c>
      <c r="V31" s="11">
        <v>0</v>
      </c>
      <c r="W31" s="11">
        <v>0</v>
      </c>
      <c r="X31" s="11">
        <v>300</v>
      </c>
      <c r="Y31" s="10">
        <f t="shared" si="1"/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10">
        <v>0</v>
      </c>
      <c r="AN31" s="10">
        <v>0</v>
      </c>
      <c r="AO31" s="10">
        <f t="shared" si="6"/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10">
        <v>0</v>
      </c>
      <c r="AV31" s="10">
        <v>0</v>
      </c>
      <c r="AW31" s="10">
        <v>0</v>
      </c>
    </row>
    <row r="32" spans="1:49" ht="15.75" customHeight="1">
      <c r="A32" s="1">
        <v>26</v>
      </c>
      <c r="B32" s="24">
        <v>670053</v>
      </c>
      <c r="C32" s="20" t="s">
        <v>18</v>
      </c>
      <c r="D32" s="10">
        <f t="shared" si="0"/>
        <v>5700</v>
      </c>
      <c r="E32" s="10">
        <f t="shared" si="2"/>
        <v>0</v>
      </c>
      <c r="F32" s="4">
        <v>0</v>
      </c>
      <c r="G32" s="4">
        <v>0</v>
      </c>
      <c r="H32" s="4">
        <v>0</v>
      </c>
      <c r="I32" s="4">
        <v>0</v>
      </c>
      <c r="J32" s="10">
        <f t="shared" si="3"/>
        <v>0</v>
      </c>
      <c r="K32" s="4">
        <v>0</v>
      </c>
      <c r="L32" s="4">
        <v>0</v>
      </c>
      <c r="M32" s="4">
        <v>0</v>
      </c>
      <c r="N32" s="10">
        <f t="shared" si="4"/>
        <v>5000</v>
      </c>
      <c r="O32" s="11">
        <v>4000</v>
      </c>
      <c r="P32" s="11">
        <v>500</v>
      </c>
      <c r="Q32" s="11">
        <v>500</v>
      </c>
      <c r="R32" s="11">
        <v>0</v>
      </c>
      <c r="S32" s="11">
        <v>0</v>
      </c>
      <c r="T32" s="12">
        <f t="shared" si="5"/>
        <v>700</v>
      </c>
      <c r="U32" s="11">
        <v>0</v>
      </c>
      <c r="V32" s="11">
        <v>0</v>
      </c>
      <c r="W32" s="11">
        <v>0</v>
      </c>
      <c r="X32" s="11">
        <v>700</v>
      </c>
      <c r="Y32" s="10">
        <f t="shared" si="1"/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10">
        <v>0</v>
      </c>
      <c r="AN32" s="10">
        <v>0</v>
      </c>
      <c r="AO32" s="10">
        <f t="shared" si="6"/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10">
        <v>0</v>
      </c>
      <c r="AV32" s="10">
        <v>0</v>
      </c>
      <c r="AW32" s="10">
        <v>0</v>
      </c>
    </row>
    <row r="33" spans="1:49" ht="15.75" customHeight="1">
      <c r="A33" s="1">
        <v>27</v>
      </c>
      <c r="B33" s="24">
        <v>670054</v>
      </c>
      <c r="C33" s="20" t="s">
        <v>63</v>
      </c>
      <c r="D33" s="10">
        <f t="shared" si="0"/>
        <v>2010</v>
      </c>
      <c r="E33" s="10">
        <f t="shared" si="2"/>
        <v>0</v>
      </c>
      <c r="F33" s="4">
        <v>0</v>
      </c>
      <c r="G33" s="4">
        <v>0</v>
      </c>
      <c r="H33" s="4">
        <v>0</v>
      </c>
      <c r="I33" s="4">
        <v>0</v>
      </c>
      <c r="J33" s="10">
        <f t="shared" si="3"/>
        <v>1000</v>
      </c>
      <c r="K33" s="4">
        <v>990</v>
      </c>
      <c r="L33" s="4">
        <v>10</v>
      </c>
      <c r="M33" s="4">
        <v>0</v>
      </c>
      <c r="N33" s="10">
        <f t="shared" si="4"/>
        <v>1010</v>
      </c>
      <c r="O33" s="11">
        <v>0</v>
      </c>
      <c r="P33" s="11">
        <v>0</v>
      </c>
      <c r="Q33" s="11">
        <v>0</v>
      </c>
      <c r="R33" s="11">
        <v>1000</v>
      </c>
      <c r="S33" s="11">
        <v>10</v>
      </c>
      <c r="T33" s="12">
        <f t="shared" si="5"/>
        <v>0</v>
      </c>
      <c r="U33" s="11">
        <v>0</v>
      </c>
      <c r="V33" s="11">
        <v>0</v>
      </c>
      <c r="W33" s="11">
        <v>0</v>
      </c>
      <c r="X33" s="11">
        <v>0</v>
      </c>
      <c r="Y33" s="10">
        <f t="shared" si="1"/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10">
        <v>0</v>
      </c>
      <c r="AN33" s="10">
        <v>0</v>
      </c>
      <c r="AO33" s="10">
        <f t="shared" si="6"/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10">
        <v>0</v>
      </c>
      <c r="AV33" s="10">
        <v>0</v>
      </c>
      <c r="AW33" s="10">
        <v>0</v>
      </c>
    </row>
    <row r="34" spans="1:49" ht="15.75" customHeight="1">
      <c r="A34" s="1">
        <v>28</v>
      </c>
      <c r="B34" s="23">
        <v>670055</v>
      </c>
      <c r="C34" s="20" t="s">
        <v>64</v>
      </c>
      <c r="D34" s="10">
        <f t="shared" si="0"/>
        <v>0</v>
      </c>
      <c r="E34" s="10">
        <f t="shared" si="2"/>
        <v>0</v>
      </c>
      <c r="F34" s="4">
        <v>0</v>
      </c>
      <c r="G34" s="4">
        <v>0</v>
      </c>
      <c r="H34" s="4">
        <v>0</v>
      </c>
      <c r="I34" s="4">
        <v>0</v>
      </c>
      <c r="J34" s="10">
        <f t="shared" si="3"/>
        <v>0</v>
      </c>
      <c r="K34" s="4">
        <v>0</v>
      </c>
      <c r="L34" s="4">
        <v>0</v>
      </c>
      <c r="M34" s="4">
        <v>0</v>
      </c>
      <c r="N34" s="10">
        <f t="shared" si="4"/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2">
        <f t="shared" si="5"/>
        <v>0</v>
      </c>
      <c r="U34" s="11">
        <v>0</v>
      </c>
      <c r="V34" s="11">
        <v>0</v>
      </c>
      <c r="W34" s="11">
        <v>0</v>
      </c>
      <c r="X34" s="11">
        <v>0</v>
      </c>
      <c r="Y34" s="10">
        <f t="shared" si="1"/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10">
        <v>0</v>
      </c>
      <c r="AN34" s="10">
        <v>0</v>
      </c>
      <c r="AO34" s="10">
        <f t="shared" si="6"/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10">
        <v>0</v>
      </c>
      <c r="AV34" s="10">
        <v>0</v>
      </c>
      <c r="AW34" s="10">
        <v>0</v>
      </c>
    </row>
    <row r="35" spans="1:49" ht="15.75" customHeight="1">
      <c r="A35" s="1">
        <v>29</v>
      </c>
      <c r="B35" s="24">
        <v>670056</v>
      </c>
      <c r="C35" s="20" t="s">
        <v>65</v>
      </c>
      <c r="D35" s="10">
        <f t="shared" si="0"/>
        <v>0</v>
      </c>
      <c r="E35" s="10">
        <f t="shared" si="2"/>
        <v>0</v>
      </c>
      <c r="F35" s="4">
        <v>0</v>
      </c>
      <c r="G35" s="4">
        <v>0</v>
      </c>
      <c r="H35" s="4">
        <v>0</v>
      </c>
      <c r="I35" s="4">
        <v>0</v>
      </c>
      <c r="J35" s="10">
        <f t="shared" si="3"/>
        <v>0</v>
      </c>
      <c r="K35" s="4">
        <v>0</v>
      </c>
      <c r="L35" s="4">
        <v>0</v>
      </c>
      <c r="M35" s="4">
        <v>0</v>
      </c>
      <c r="N35" s="10">
        <f t="shared" si="4"/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2">
        <f t="shared" si="5"/>
        <v>0</v>
      </c>
      <c r="U35" s="11">
        <v>0</v>
      </c>
      <c r="V35" s="11">
        <v>0</v>
      </c>
      <c r="W35" s="11">
        <v>0</v>
      </c>
      <c r="X35" s="11">
        <v>0</v>
      </c>
      <c r="Y35" s="10">
        <f t="shared" si="1"/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10">
        <v>0</v>
      </c>
      <c r="AN35" s="10">
        <v>0</v>
      </c>
      <c r="AO35" s="10">
        <f t="shared" si="6"/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10">
        <v>0</v>
      </c>
      <c r="AV35" s="10">
        <v>0</v>
      </c>
      <c r="AW35" s="10">
        <v>0</v>
      </c>
    </row>
    <row r="36" spans="1:49" ht="15.75" customHeight="1">
      <c r="A36" s="1">
        <v>30</v>
      </c>
      <c r="B36" s="24">
        <v>670057</v>
      </c>
      <c r="C36" s="20" t="s">
        <v>66</v>
      </c>
      <c r="D36" s="10">
        <f t="shared" si="0"/>
        <v>3610</v>
      </c>
      <c r="E36" s="10">
        <f t="shared" si="2"/>
        <v>0</v>
      </c>
      <c r="F36" s="4">
        <v>0</v>
      </c>
      <c r="G36" s="4">
        <v>0</v>
      </c>
      <c r="H36" s="4">
        <v>0</v>
      </c>
      <c r="I36" s="4">
        <v>0</v>
      </c>
      <c r="J36" s="10">
        <f t="shared" si="3"/>
        <v>0</v>
      </c>
      <c r="K36" s="4">
        <v>0</v>
      </c>
      <c r="L36" s="4">
        <v>0</v>
      </c>
      <c r="M36" s="4">
        <v>0</v>
      </c>
      <c r="N36" s="10">
        <f t="shared" si="4"/>
        <v>2800</v>
      </c>
      <c r="O36" s="11">
        <v>1500</v>
      </c>
      <c r="P36" s="11">
        <v>900</v>
      </c>
      <c r="Q36" s="11">
        <v>400</v>
      </c>
      <c r="R36" s="11">
        <v>0</v>
      </c>
      <c r="S36" s="11">
        <v>0</v>
      </c>
      <c r="T36" s="12">
        <f t="shared" si="5"/>
        <v>810</v>
      </c>
      <c r="U36" s="11">
        <v>10</v>
      </c>
      <c r="V36" s="11">
        <v>0</v>
      </c>
      <c r="W36" s="11">
        <v>0</v>
      </c>
      <c r="X36" s="11">
        <v>800</v>
      </c>
      <c r="Y36" s="10">
        <f t="shared" si="1"/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10">
        <v>0</v>
      </c>
      <c r="AN36" s="10">
        <v>0</v>
      </c>
      <c r="AO36" s="10">
        <f t="shared" si="6"/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10">
        <v>0</v>
      </c>
      <c r="AV36" s="10">
        <v>0</v>
      </c>
      <c r="AW36" s="10">
        <v>0</v>
      </c>
    </row>
    <row r="37" spans="1:49" ht="15.75" customHeight="1">
      <c r="A37" s="1">
        <v>31</v>
      </c>
      <c r="B37" s="24">
        <v>670059</v>
      </c>
      <c r="C37" s="20" t="s">
        <v>67</v>
      </c>
      <c r="D37" s="10">
        <f t="shared" si="0"/>
        <v>0</v>
      </c>
      <c r="E37" s="10">
        <f t="shared" si="2"/>
        <v>0</v>
      </c>
      <c r="F37" s="4">
        <v>0</v>
      </c>
      <c r="G37" s="4">
        <v>0</v>
      </c>
      <c r="H37" s="4">
        <v>0</v>
      </c>
      <c r="I37" s="4">
        <v>0</v>
      </c>
      <c r="J37" s="10">
        <f t="shared" si="3"/>
        <v>0</v>
      </c>
      <c r="K37" s="4">
        <v>0</v>
      </c>
      <c r="L37" s="4">
        <v>0</v>
      </c>
      <c r="M37" s="4">
        <v>0</v>
      </c>
      <c r="N37" s="10">
        <f t="shared" si="4"/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2">
        <f t="shared" si="5"/>
        <v>0</v>
      </c>
      <c r="U37" s="11">
        <v>0</v>
      </c>
      <c r="V37" s="11">
        <v>0</v>
      </c>
      <c r="W37" s="11">
        <v>0</v>
      </c>
      <c r="X37" s="11">
        <v>0</v>
      </c>
      <c r="Y37" s="10">
        <f t="shared" si="1"/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10">
        <v>0</v>
      </c>
      <c r="AN37" s="10">
        <v>0</v>
      </c>
      <c r="AO37" s="10">
        <f t="shared" si="6"/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10">
        <v>0</v>
      </c>
      <c r="AV37" s="10">
        <v>0</v>
      </c>
      <c r="AW37" s="10">
        <v>0</v>
      </c>
    </row>
    <row r="38" spans="1:49" ht="15.75" customHeight="1">
      <c r="A38" s="1">
        <v>32</v>
      </c>
      <c r="B38" s="23">
        <v>670063</v>
      </c>
      <c r="C38" s="20" t="s">
        <v>87</v>
      </c>
      <c r="D38" s="10">
        <f t="shared" si="0"/>
        <v>150</v>
      </c>
      <c r="E38" s="10">
        <f t="shared" si="2"/>
        <v>150</v>
      </c>
      <c r="F38" s="4">
        <v>100</v>
      </c>
      <c r="G38" s="4">
        <v>50</v>
      </c>
      <c r="H38" s="4">
        <v>0</v>
      </c>
      <c r="I38" s="4">
        <v>0</v>
      </c>
      <c r="J38" s="10">
        <f t="shared" si="3"/>
        <v>0</v>
      </c>
      <c r="K38" s="4">
        <v>0</v>
      </c>
      <c r="L38" s="4">
        <v>0</v>
      </c>
      <c r="M38" s="4">
        <v>0</v>
      </c>
      <c r="N38" s="10">
        <f t="shared" si="4"/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2">
        <f t="shared" si="5"/>
        <v>0</v>
      </c>
      <c r="U38" s="11">
        <v>0</v>
      </c>
      <c r="V38" s="11">
        <v>0</v>
      </c>
      <c r="W38" s="11">
        <v>0</v>
      </c>
      <c r="X38" s="11">
        <v>0</v>
      </c>
      <c r="Y38" s="10">
        <f t="shared" si="1"/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10">
        <v>0</v>
      </c>
      <c r="AN38" s="10">
        <v>0</v>
      </c>
      <c r="AO38" s="10">
        <f t="shared" si="6"/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10">
        <v>0</v>
      </c>
      <c r="AV38" s="10">
        <v>0</v>
      </c>
      <c r="AW38" s="10">
        <v>0</v>
      </c>
    </row>
    <row r="39" spans="1:49" ht="15.75" customHeight="1">
      <c r="A39" s="1">
        <v>33</v>
      </c>
      <c r="B39" s="24">
        <v>670065</v>
      </c>
      <c r="C39" s="20" t="s">
        <v>56</v>
      </c>
      <c r="D39" s="10">
        <f t="shared" si="0"/>
        <v>230</v>
      </c>
      <c r="E39" s="10">
        <f t="shared" si="2"/>
        <v>0</v>
      </c>
      <c r="F39" s="4">
        <v>0</v>
      </c>
      <c r="G39" s="4">
        <v>0</v>
      </c>
      <c r="H39" s="4">
        <v>0</v>
      </c>
      <c r="I39" s="4">
        <v>0</v>
      </c>
      <c r="J39" s="10">
        <f t="shared" si="3"/>
        <v>0</v>
      </c>
      <c r="K39" s="4">
        <v>0</v>
      </c>
      <c r="L39" s="4">
        <v>0</v>
      </c>
      <c r="M39" s="4">
        <v>0</v>
      </c>
      <c r="N39" s="10">
        <f t="shared" si="4"/>
        <v>230</v>
      </c>
      <c r="O39" s="11">
        <v>150</v>
      </c>
      <c r="P39" s="11">
        <v>30</v>
      </c>
      <c r="Q39" s="11">
        <v>50</v>
      </c>
      <c r="R39" s="11">
        <v>0</v>
      </c>
      <c r="S39" s="11">
        <v>0</v>
      </c>
      <c r="T39" s="12">
        <f t="shared" si="5"/>
        <v>0</v>
      </c>
      <c r="U39" s="11">
        <v>0</v>
      </c>
      <c r="V39" s="11">
        <v>0</v>
      </c>
      <c r="W39" s="11">
        <v>0</v>
      </c>
      <c r="X39" s="11">
        <v>0</v>
      </c>
      <c r="Y39" s="10">
        <f t="shared" si="1"/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10">
        <v>0</v>
      </c>
      <c r="AN39" s="10">
        <v>0</v>
      </c>
      <c r="AO39" s="10">
        <f t="shared" si="6"/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10">
        <v>0</v>
      </c>
      <c r="AV39" s="10">
        <v>0</v>
      </c>
      <c r="AW39" s="10">
        <v>0</v>
      </c>
    </row>
    <row r="40" spans="1:49" ht="15.75" customHeight="1">
      <c r="A40" s="1">
        <v>34</v>
      </c>
      <c r="B40" s="23">
        <v>670066</v>
      </c>
      <c r="C40" s="20" t="s">
        <v>68</v>
      </c>
      <c r="D40" s="10">
        <f t="shared" si="0"/>
        <v>0</v>
      </c>
      <c r="E40" s="10">
        <f t="shared" si="2"/>
        <v>0</v>
      </c>
      <c r="F40" s="4">
        <v>0</v>
      </c>
      <c r="G40" s="4">
        <v>0</v>
      </c>
      <c r="H40" s="4">
        <v>0</v>
      </c>
      <c r="I40" s="4">
        <v>0</v>
      </c>
      <c r="J40" s="10">
        <f t="shared" si="3"/>
        <v>0</v>
      </c>
      <c r="K40" s="4">
        <v>0</v>
      </c>
      <c r="L40" s="4">
        <v>0</v>
      </c>
      <c r="M40" s="4">
        <v>0</v>
      </c>
      <c r="N40" s="10">
        <f t="shared" si="4"/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2">
        <f t="shared" si="5"/>
        <v>0</v>
      </c>
      <c r="U40" s="11">
        <v>0</v>
      </c>
      <c r="V40" s="11">
        <v>0</v>
      </c>
      <c r="W40" s="11">
        <v>0</v>
      </c>
      <c r="X40" s="11">
        <v>0</v>
      </c>
      <c r="Y40" s="10">
        <f t="shared" si="1"/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10">
        <v>0</v>
      </c>
      <c r="AN40" s="10">
        <v>0</v>
      </c>
      <c r="AO40" s="10">
        <f t="shared" si="6"/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10">
        <v>0</v>
      </c>
      <c r="AV40" s="10">
        <v>0</v>
      </c>
      <c r="AW40" s="10">
        <v>0</v>
      </c>
    </row>
    <row r="41" spans="1:49" ht="15.75" customHeight="1">
      <c r="A41" s="1">
        <v>35</v>
      </c>
      <c r="B41" s="24">
        <v>670067</v>
      </c>
      <c r="C41" s="20" t="s">
        <v>69</v>
      </c>
      <c r="D41" s="10">
        <f t="shared" si="0"/>
        <v>0</v>
      </c>
      <c r="E41" s="10">
        <f t="shared" si="2"/>
        <v>0</v>
      </c>
      <c r="F41" s="4">
        <v>0</v>
      </c>
      <c r="G41" s="4">
        <v>0</v>
      </c>
      <c r="H41" s="4">
        <v>0</v>
      </c>
      <c r="I41" s="4">
        <v>0</v>
      </c>
      <c r="J41" s="10">
        <f t="shared" si="3"/>
        <v>0</v>
      </c>
      <c r="K41" s="4">
        <v>0</v>
      </c>
      <c r="L41" s="4">
        <v>0</v>
      </c>
      <c r="M41" s="4">
        <v>0</v>
      </c>
      <c r="N41" s="10">
        <f t="shared" si="4"/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2">
        <f t="shared" si="5"/>
        <v>0</v>
      </c>
      <c r="U41" s="11">
        <v>0</v>
      </c>
      <c r="V41" s="11">
        <v>0</v>
      </c>
      <c r="W41" s="11">
        <v>0</v>
      </c>
      <c r="X41" s="11">
        <v>0</v>
      </c>
      <c r="Y41" s="10">
        <f t="shared" si="1"/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10">
        <v>0</v>
      </c>
      <c r="AN41" s="10">
        <v>0</v>
      </c>
      <c r="AO41" s="10">
        <f t="shared" si="6"/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10">
        <v>0</v>
      </c>
      <c r="AV41" s="10">
        <v>0</v>
      </c>
      <c r="AW41" s="10">
        <v>0</v>
      </c>
    </row>
    <row r="42" spans="1:49" ht="15.75" customHeight="1">
      <c r="A42" s="1">
        <v>36</v>
      </c>
      <c r="B42" s="26">
        <v>670070</v>
      </c>
      <c r="C42" s="27" t="s">
        <v>70</v>
      </c>
      <c r="D42" s="10">
        <f t="shared" si="0"/>
        <v>0</v>
      </c>
      <c r="E42" s="10">
        <f t="shared" si="2"/>
        <v>0</v>
      </c>
      <c r="F42" s="4">
        <v>0</v>
      </c>
      <c r="G42" s="4">
        <v>0</v>
      </c>
      <c r="H42" s="4">
        <v>0</v>
      </c>
      <c r="I42" s="4">
        <v>0</v>
      </c>
      <c r="J42" s="10">
        <f t="shared" si="3"/>
        <v>0</v>
      </c>
      <c r="K42" s="4">
        <v>0</v>
      </c>
      <c r="L42" s="4">
        <v>0</v>
      </c>
      <c r="M42" s="4">
        <v>0</v>
      </c>
      <c r="N42" s="10">
        <f t="shared" si="4"/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2">
        <f t="shared" si="5"/>
        <v>0</v>
      </c>
      <c r="U42" s="11">
        <v>0</v>
      </c>
      <c r="V42" s="11">
        <v>0</v>
      </c>
      <c r="W42" s="11">
        <v>0</v>
      </c>
      <c r="X42" s="11">
        <v>0</v>
      </c>
      <c r="Y42" s="10">
        <f t="shared" si="1"/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10">
        <v>0</v>
      </c>
      <c r="AN42" s="10">
        <v>0</v>
      </c>
      <c r="AO42" s="10">
        <f t="shared" si="6"/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10">
        <v>0</v>
      </c>
      <c r="AV42" s="10">
        <v>0</v>
      </c>
      <c r="AW42" s="10">
        <v>0</v>
      </c>
    </row>
    <row r="43" spans="1:49" ht="15.75" customHeight="1">
      <c r="A43" s="1">
        <v>37</v>
      </c>
      <c r="B43" s="26">
        <v>670072</v>
      </c>
      <c r="C43" s="20" t="s">
        <v>71</v>
      </c>
      <c r="D43" s="10">
        <f t="shared" si="0"/>
        <v>0</v>
      </c>
      <c r="E43" s="10">
        <f t="shared" si="2"/>
        <v>0</v>
      </c>
      <c r="F43" s="4">
        <v>0</v>
      </c>
      <c r="G43" s="4">
        <v>0</v>
      </c>
      <c r="H43" s="4">
        <v>0</v>
      </c>
      <c r="I43" s="4">
        <v>0</v>
      </c>
      <c r="J43" s="10">
        <f t="shared" si="3"/>
        <v>0</v>
      </c>
      <c r="K43" s="4">
        <v>0</v>
      </c>
      <c r="L43" s="4">
        <v>0</v>
      </c>
      <c r="M43" s="4">
        <v>0</v>
      </c>
      <c r="N43" s="10">
        <f t="shared" si="4"/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2">
        <f t="shared" si="5"/>
        <v>0</v>
      </c>
      <c r="U43" s="11">
        <v>0</v>
      </c>
      <c r="V43" s="11">
        <v>0</v>
      </c>
      <c r="W43" s="11">
        <v>0</v>
      </c>
      <c r="X43" s="11">
        <v>0</v>
      </c>
      <c r="Y43" s="10">
        <f t="shared" si="1"/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10">
        <v>0</v>
      </c>
      <c r="AN43" s="10">
        <v>0</v>
      </c>
      <c r="AO43" s="10">
        <f t="shared" si="6"/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10">
        <v>0</v>
      </c>
      <c r="AV43" s="10">
        <v>0</v>
      </c>
      <c r="AW43" s="10">
        <v>0</v>
      </c>
    </row>
    <row r="44" spans="1:49" ht="15.75" customHeight="1">
      <c r="A44" s="1">
        <v>38</v>
      </c>
      <c r="B44" s="28">
        <v>670081</v>
      </c>
      <c r="C44" s="18" t="s">
        <v>88</v>
      </c>
      <c r="D44" s="10">
        <f t="shared" si="0"/>
        <v>0</v>
      </c>
      <c r="E44" s="10">
        <f t="shared" si="2"/>
        <v>0</v>
      </c>
      <c r="F44" s="4">
        <v>0</v>
      </c>
      <c r="G44" s="4">
        <v>0</v>
      </c>
      <c r="H44" s="4">
        <v>0</v>
      </c>
      <c r="I44" s="4">
        <v>0</v>
      </c>
      <c r="J44" s="10">
        <f t="shared" si="3"/>
        <v>0</v>
      </c>
      <c r="K44" s="4">
        <v>0</v>
      </c>
      <c r="L44" s="4">
        <v>0</v>
      </c>
      <c r="M44" s="4">
        <v>0</v>
      </c>
      <c r="N44" s="10">
        <f t="shared" si="4"/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2">
        <f t="shared" si="5"/>
        <v>0</v>
      </c>
      <c r="U44" s="11">
        <v>0</v>
      </c>
      <c r="V44" s="11">
        <v>0</v>
      </c>
      <c r="W44" s="11">
        <v>0</v>
      </c>
      <c r="X44" s="11">
        <v>0</v>
      </c>
      <c r="Y44" s="10">
        <f t="shared" si="1"/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10">
        <v>0</v>
      </c>
      <c r="AN44" s="10">
        <v>0</v>
      </c>
      <c r="AO44" s="10">
        <f t="shared" si="6"/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10">
        <v>0</v>
      </c>
      <c r="AV44" s="10">
        <v>0</v>
      </c>
      <c r="AW44" s="10">
        <v>0</v>
      </c>
    </row>
    <row r="45" spans="1:49" ht="15.75" customHeight="1">
      <c r="A45" s="1">
        <v>39</v>
      </c>
      <c r="B45" s="24">
        <v>670082</v>
      </c>
      <c r="C45" s="18" t="s">
        <v>53</v>
      </c>
      <c r="D45" s="10">
        <f t="shared" si="0"/>
        <v>1400</v>
      </c>
      <c r="E45" s="10">
        <f t="shared" si="2"/>
        <v>1400</v>
      </c>
      <c r="F45" s="4">
        <v>1000</v>
      </c>
      <c r="G45" s="4">
        <v>400</v>
      </c>
      <c r="H45" s="4">
        <v>0</v>
      </c>
      <c r="I45" s="4">
        <v>0</v>
      </c>
      <c r="J45" s="10">
        <f t="shared" si="3"/>
        <v>0</v>
      </c>
      <c r="K45" s="4">
        <v>0</v>
      </c>
      <c r="L45" s="4">
        <v>0</v>
      </c>
      <c r="M45" s="4">
        <v>0</v>
      </c>
      <c r="N45" s="10">
        <f t="shared" si="4"/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2">
        <f t="shared" si="5"/>
        <v>0</v>
      </c>
      <c r="U45" s="11">
        <v>0</v>
      </c>
      <c r="V45" s="11">
        <v>0</v>
      </c>
      <c r="W45" s="11">
        <v>0</v>
      </c>
      <c r="X45" s="11">
        <v>0</v>
      </c>
      <c r="Y45" s="10">
        <f t="shared" si="1"/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10">
        <v>0</v>
      </c>
      <c r="AN45" s="10">
        <v>0</v>
      </c>
      <c r="AO45" s="10">
        <f t="shared" si="6"/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10">
        <v>0</v>
      </c>
      <c r="AV45" s="10">
        <v>0</v>
      </c>
      <c r="AW45" s="10">
        <v>0</v>
      </c>
    </row>
    <row r="46" spans="1:49" ht="15.75" customHeight="1">
      <c r="A46" s="1">
        <v>40</v>
      </c>
      <c r="B46" s="23">
        <v>670084</v>
      </c>
      <c r="C46" s="20" t="s">
        <v>72</v>
      </c>
      <c r="D46" s="10">
        <f t="shared" si="0"/>
        <v>0</v>
      </c>
      <c r="E46" s="10">
        <f t="shared" si="2"/>
        <v>0</v>
      </c>
      <c r="F46" s="4">
        <v>0</v>
      </c>
      <c r="G46" s="4">
        <v>0</v>
      </c>
      <c r="H46" s="4">
        <v>0</v>
      </c>
      <c r="I46" s="4">
        <v>0</v>
      </c>
      <c r="J46" s="10">
        <f t="shared" si="3"/>
        <v>0</v>
      </c>
      <c r="K46" s="4">
        <v>0</v>
      </c>
      <c r="L46" s="4">
        <v>0</v>
      </c>
      <c r="M46" s="4">
        <v>0</v>
      </c>
      <c r="N46" s="10">
        <f t="shared" si="4"/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2">
        <f t="shared" si="5"/>
        <v>0</v>
      </c>
      <c r="U46" s="11">
        <v>0</v>
      </c>
      <c r="V46" s="11">
        <v>0</v>
      </c>
      <c r="W46" s="11">
        <v>0</v>
      </c>
      <c r="X46" s="11">
        <v>0</v>
      </c>
      <c r="Y46" s="10">
        <f t="shared" si="1"/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10">
        <v>0</v>
      </c>
      <c r="AN46" s="10">
        <v>0</v>
      </c>
      <c r="AO46" s="10">
        <f t="shared" si="6"/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10">
        <v>0</v>
      </c>
      <c r="AV46" s="10">
        <v>0</v>
      </c>
      <c r="AW46" s="10">
        <v>0</v>
      </c>
    </row>
    <row r="47" spans="1:49" s="13" customFormat="1" ht="15.75" customHeight="1">
      <c r="A47" s="1">
        <v>41</v>
      </c>
      <c r="B47" s="24">
        <v>670090</v>
      </c>
      <c r="C47" s="20" t="s">
        <v>73</v>
      </c>
      <c r="D47" s="10">
        <f t="shared" si="0"/>
        <v>0</v>
      </c>
      <c r="E47" s="10">
        <f t="shared" si="2"/>
        <v>0</v>
      </c>
      <c r="F47" s="4">
        <v>0</v>
      </c>
      <c r="G47" s="4">
        <v>0</v>
      </c>
      <c r="H47" s="4">
        <v>0</v>
      </c>
      <c r="I47" s="4">
        <v>0</v>
      </c>
      <c r="J47" s="10">
        <f t="shared" si="3"/>
        <v>0</v>
      </c>
      <c r="K47" s="4">
        <v>0</v>
      </c>
      <c r="L47" s="4">
        <v>0</v>
      </c>
      <c r="M47" s="4">
        <v>0</v>
      </c>
      <c r="N47" s="10">
        <f t="shared" si="4"/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2">
        <f t="shared" si="5"/>
        <v>0</v>
      </c>
      <c r="U47" s="11">
        <v>0</v>
      </c>
      <c r="V47" s="11">
        <v>0</v>
      </c>
      <c r="W47" s="11">
        <v>0</v>
      </c>
      <c r="X47" s="11">
        <v>0</v>
      </c>
      <c r="Y47" s="10">
        <f t="shared" si="1"/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10">
        <v>0</v>
      </c>
      <c r="AN47" s="10">
        <v>0</v>
      </c>
      <c r="AO47" s="10">
        <f t="shared" si="6"/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10">
        <v>0</v>
      </c>
      <c r="AV47" s="10">
        <v>0</v>
      </c>
      <c r="AW47" s="10">
        <v>0</v>
      </c>
    </row>
    <row r="48" spans="1:49" ht="15.75" customHeight="1">
      <c r="A48" s="1">
        <v>42</v>
      </c>
      <c r="B48" s="24">
        <v>670097</v>
      </c>
      <c r="C48" s="20" t="s">
        <v>74</v>
      </c>
      <c r="D48" s="10">
        <f t="shared" si="0"/>
        <v>0</v>
      </c>
      <c r="E48" s="10">
        <f t="shared" si="2"/>
        <v>0</v>
      </c>
      <c r="F48" s="4">
        <v>0</v>
      </c>
      <c r="G48" s="4">
        <v>0</v>
      </c>
      <c r="H48" s="4">
        <v>0</v>
      </c>
      <c r="I48" s="4">
        <v>0</v>
      </c>
      <c r="J48" s="10">
        <f t="shared" si="3"/>
        <v>0</v>
      </c>
      <c r="K48" s="4">
        <v>0</v>
      </c>
      <c r="L48" s="4">
        <v>0</v>
      </c>
      <c r="M48" s="4">
        <v>0</v>
      </c>
      <c r="N48" s="10">
        <f t="shared" si="4"/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2">
        <f t="shared" si="5"/>
        <v>0</v>
      </c>
      <c r="U48" s="11">
        <v>0</v>
      </c>
      <c r="V48" s="11">
        <v>0</v>
      </c>
      <c r="W48" s="11">
        <v>0</v>
      </c>
      <c r="X48" s="11">
        <v>0</v>
      </c>
      <c r="Y48" s="10">
        <f t="shared" si="1"/>
        <v>0</v>
      </c>
      <c r="Z48" s="33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10">
        <v>0</v>
      </c>
      <c r="AN48" s="10">
        <v>0</v>
      </c>
      <c r="AO48" s="10">
        <f t="shared" si="6"/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10">
        <v>0</v>
      </c>
      <c r="AV48" s="10">
        <v>0</v>
      </c>
      <c r="AW48" s="10">
        <v>0</v>
      </c>
    </row>
    <row r="49" spans="1:49" ht="15.75" customHeight="1">
      <c r="A49" s="1">
        <v>43</v>
      </c>
      <c r="B49" s="24">
        <v>670099</v>
      </c>
      <c r="C49" s="20" t="s">
        <v>103</v>
      </c>
      <c r="D49" s="10">
        <f t="shared" si="0"/>
        <v>2700</v>
      </c>
      <c r="E49" s="10">
        <f t="shared" si="2"/>
        <v>0</v>
      </c>
      <c r="F49" s="4">
        <v>0</v>
      </c>
      <c r="G49" s="4">
        <v>0</v>
      </c>
      <c r="H49" s="4">
        <v>0</v>
      </c>
      <c r="I49" s="4">
        <v>0</v>
      </c>
      <c r="J49" s="10">
        <f t="shared" si="3"/>
        <v>0</v>
      </c>
      <c r="K49" s="4">
        <v>0</v>
      </c>
      <c r="L49" s="4">
        <v>0</v>
      </c>
      <c r="M49" s="4">
        <v>0</v>
      </c>
      <c r="N49" s="10">
        <f t="shared" si="4"/>
        <v>2700</v>
      </c>
      <c r="O49" s="11">
        <v>2000</v>
      </c>
      <c r="P49" s="11">
        <v>500</v>
      </c>
      <c r="Q49" s="11">
        <v>200</v>
      </c>
      <c r="R49" s="11">
        <v>0</v>
      </c>
      <c r="S49" s="11">
        <v>0</v>
      </c>
      <c r="T49" s="12">
        <f t="shared" si="5"/>
        <v>0</v>
      </c>
      <c r="U49" s="11">
        <v>0</v>
      </c>
      <c r="V49" s="11">
        <v>0</v>
      </c>
      <c r="W49" s="11">
        <v>0</v>
      </c>
      <c r="X49" s="11">
        <v>0</v>
      </c>
      <c r="Y49" s="10">
        <f t="shared" si="1"/>
        <v>0</v>
      </c>
      <c r="Z49" s="33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10">
        <v>0</v>
      </c>
      <c r="AN49" s="10">
        <v>0</v>
      </c>
      <c r="AO49" s="10">
        <f t="shared" si="6"/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10">
        <v>0</v>
      </c>
      <c r="AV49" s="10">
        <v>0</v>
      </c>
      <c r="AW49" s="10">
        <v>0</v>
      </c>
    </row>
    <row r="50" spans="1:49" ht="15.75" customHeight="1">
      <c r="A50" s="1">
        <v>44</v>
      </c>
      <c r="B50" s="23">
        <v>670109</v>
      </c>
      <c r="C50" s="18" t="s">
        <v>106</v>
      </c>
      <c r="D50" s="10">
        <f t="shared" si="0"/>
        <v>100</v>
      </c>
      <c r="E50" s="10">
        <f t="shared" si="2"/>
        <v>100</v>
      </c>
      <c r="F50" s="4">
        <v>100</v>
      </c>
      <c r="G50" s="4">
        <v>0</v>
      </c>
      <c r="H50" s="4">
        <v>0</v>
      </c>
      <c r="I50" s="4">
        <v>0</v>
      </c>
      <c r="J50" s="10">
        <f t="shared" si="3"/>
        <v>0</v>
      </c>
      <c r="K50" s="4">
        <v>0</v>
      </c>
      <c r="L50" s="4">
        <v>0</v>
      </c>
      <c r="M50" s="4">
        <v>0</v>
      </c>
      <c r="N50" s="10">
        <f t="shared" si="4"/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2">
        <f t="shared" si="5"/>
        <v>0</v>
      </c>
      <c r="U50" s="11">
        <v>0</v>
      </c>
      <c r="V50" s="11">
        <v>0</v>
      </c>
      <c r="W50" s="11">
        <v>0</v>
      </c>
      <c r="X50" s="11">
        <v>0</v>
      </c>
      <c r="Y50" s="10">
        <f t="shared" si="1"/>
        <v>0</v>
      </c>
      <c r="Z50" s="33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10">
        <v>0</v>
      </c>
      <c r="AN50" s="10">
        <v>0</v>
      </c>
      <c r="AO50" s="10">
        <f t="shared" si="6"/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10">
        <v>0</v>
      </c>
      <c r="AV50" s="10">
        <v>0</v>
      </c>
      <c r="AW50" s="10">
        <v>0</v>
      </c>
    </row>
    <row r="51" spans="1:49" ht="15.75" customHeight="1">
      <c r="A51" s="1">
        <v>45</v>
      </c>
      <c r="B51" s="26">
        <v>670123</v>
      </c>
      <c r="C51" s="18" t="s">
        <v>79</v>
      </c>
      <c r="D51" s="10">
        <f t="shared" si="0"/>
        <v>0</v>
      </c>
      <c r="E51" s="10">
        <f t="shared" si="2"/>
        <v>0</v>
      </c>
      <c r="F51" s="4">
        <v>0</v>
      </c>
      <c r="G51" s="4">
        <v>0</v>
      </c>
      <c r="H51" s="4">
        <v>0</v>
      </c>
      <c r="I51" s="4">
        <v>0</v>
      </c>
      <c r="J51" s="10">
        <f t="shared" si="3"/>
        <v>0</v>
      </c>
      <c r="K51" s="4">
        <v>0</v>
      </c>
      <c r="L51" s="4">
        <v>0</v>
      </c>
      <c r="M51" s="4">
        <v>0</v>
      </c>
      <c r="N51" s="10">
        <f t="shared" si="4"/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2">
        <f t="shared" si="5"/>
        <v>0</v>
      </c>
      <c r="U51" s="11">
        <v>0</v>
      </c>
      <c r="V51" s="11">
        <v>0</v>
      </c>
      <c r="W51" s="11">
        <v>0</v>
      </c>
      <c r="X51" s="11">
        <v>0</v>
      </c>
      <c r="Y51" s="10">
        <f t="shared" si="1"/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10">
        <v>0</v>
      </c>
      <c r="AN51" s="10">
        <v>0</v>
      </c>
      <c r="AO51" s="10">
        <f t="shared" si="6"/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10">
        <v>0</v>
      </c>
      <c r="AV51" s="10">
        <v>0</v>
      </c>
      <c r="AW51" s="10">
        <v>0</v>
      </c>
    </row>
    <row r="52" spans="1:49" ht="15.75" customHeight="1">
      <c r="A52" s="1">
        <v>46</v>
      </c>
      <c r="B52" s="29">
        <v>670125</v>
      </c>
      <c r="C52" s="18" t="s">
        <v>75</v>
      </c>
      <c r="D52" s="10">
        <f t="shared" si="0"/>
        <v>0</v>
      </c>
      <c r="E52" s="10">
        <f t="shared" si="2"/>
        <v>0</v>
      </c>
      <c r="F52" s="4">
        <v>0</v>
      </c>
      <c r="G52" s="4">
        <v>0</v>
      </c>
      <c r="H52" s="4">
        <v>0</v>
      </c>
      <c r="I52" s="4">
        <v>0</v>
      </c>
      <c r="J52" s="10">
        <f t="shared" si="3"/>
        <v>0</v>
      </c>
      <c r="K52" s="4">
        <v>0</v>
      </c>
      <c r="L52" s="4">
        <v>0</v>
      </c>
      <c r="M52" s="4">
        <v>0</v>
      </c>
      <c r="N52" s="10">
        <f t="shared" si="4"/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2">
        <f t="shared" si="5"/>
        <v>0</v>
      </c>
      <c r="U52" s="11">
        <v>0</v>
      </c>
      <c r="V52" s="11">
        <v>0</v>
      </c>
      <c r="W52" s="11">
        <v>0</v>
      </c>
      <c r="X52" s="11">
        <v>0</v>
      </c>
      <c r="Y52" s="10">
        <f t="shared" si="1"/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10">
        <v>0</v>
      </c>
      <c r="AN52" s="10">
        <v>0</v>
      </c>
      <c r="AO52" s="10">
        <f t="shared" si="6"/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10">
        <v>0</v>
      </c>
      <c r="AV52" s="10">
        <v>0</v>
      </c>
      <c r="AW52" s="10">
        <v>0</v>
      </c>
    </row>
    <row r="53" spans="1:49" ht="15.75" customHeight="1">
      <c r="A53" s="1">
        <v>47</v>
      </c>
      <c r="B53" s="26">
        <v>670129</v>
      </c>
      <c r="C53" s="18" t="s">
        <v>76</v>
      </c>
      <c r="D53" s="10">
        <f t="shared" si="0"/>
        <v>0</v>
      </c>
      <c r="E53" s="10">
        <f t="shared" si="2"/>
        <v>0</v>
      </c>
      <c r="F53" s="4">
        <v>0</v>
      </c>
      <c r="G53" s="4">
        <v>0</v>
      </c>
      <c r="H53" s="4">
        <v>0</v>
      </c>
      <c r="I53" s="4">
        <v>0</v>
      </c>
      <c r="J53" s="10">
        <f t="shared" si="3"/>
        <v>0</v>
      </c>
      <c r="K53" s="4">
        <v>0</v>
      </c>
      <c r="L53" s="4">
        <v>0</v>
      </c>
      <c r="M53" s="4">
        <v>0</v>
      </c>
      <c r="N53" s="10">
        <f t="shared" si="4"/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2">
        <f t="shared" si="5"/>
        <v>0</v>
      </c>
      <c r="U53" s="11">
        <v>0</v>
      </c>
      <c r="V53" s="11">
        <v>0</v>
      </c>
      <c r="W53" s="11">
        <v>0</v>
      </c>
      <c r="X53" s="11">
        <v>0</v>
      </c>
      <c r="Y53" s="10">
        <f t="shared" si="1"/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10">
        <v>0</v>
      </c>
      <c r="AN53" s="10">
        <v>0</v>
      </c>
      <c r="AO53" s="10">
        <f t="shared" si="6"/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10">
        <v>0</v>
      </c>
      <c r="AV53" s="10">
        <v>0</v>
      </c>
      <c r="AW53" s="10">
        <v>0</v>
      </c>
    </row>
    <row r="54" spans="1:49" ht="15.75" customHeight="1">
      <c r="A54" s="1">
        <v>48</v>
      </c>
      <c r="B54" s="26">
        <v>670136</v>
      </c>
      <c r="C54" s="18" t="s">
        <v>89</v>
      </c>
      <c r="D54" s="10">
        <f t="shared" si="0"/>
        <v>990</v>
      </c>
      <c r="E54" s="10">
        <f t="shared" si="2"/>
        <v>0</v>
      </c>
      <c r="F54" s="4">
        <v>0</v>
      </c>
      <c r="G54" s="4">
        <v>0</v>
      </c>
      <c r="H54" s="4">
        <v>0</v>
      </c>
      <c r="I54" s="4">
        <v>0</v>
      </c>
      <c r="J54" s="10">
        <f t="shared" si="3"/>
        <v>0</v>
      </c>
      <c r="K54" s="4">
        <v>0</v>
      </c>
      <c r="L54" s="4">
        <v>0</v>
      </c>
      <c r="M54" s="4">
        <v>0</v>
      </c>
      <c r="N54" s="10">
        <f t="shared" si="4"/>
        <v>990</v>
      </c>
      <c r="O54" s="11">
        <v>440</v>
      </c>
      <c r="P54" s="11">
        <v>350</v>
      </c>
      <c r="Q54" s="11">
        <v>200</v>
      </c>
      <c r="R54" s="11">
        <v>0</v>
      </c>
      <c r="S54" s="11">
        <v>0</v>
      </c>
      <c r="T54" s="12">
        <f t="shared" si="5"/>
        <v>0</v>
      </c>
      <c r="U54" s="11">
        <v>0</v>
      </c>
      <c r="V54" s="11">
        <v>0</v>
      </c>
      <c r="W54" s="11">
        <v>0</v>
      </c>
      <c r="X54" s="11">
        <v>0</v>
      </c>
      <c r="Y54" s="10">
        <f t="shared" si="1"/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10">
        <v>0</v>
      </c>
      <c r="AN54" s="10">
        <v>0</v>
      </c>
      <c r="AO54" s="10">
        <f t="shared" si="6"/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10">
        <v>0</v>
      </c>
      <c r="AV54" s="10">
        <v>0</v>
      </c>
      <c r="AW54" s="10">
        <v>0</v>
      </c>
    </row>
    <row r="55" spans="1:49" ht="15.75" customHeight="1">
      <c r="A55" s="1">
        <v>49</v>
      </c>
      <c r="B55" s="26">
        <v>670139</v>
      </c>
      <c r="C55" s="18" t="s">
        <v>90</v>
      </c>
      <c r="D55" s="10">
        <f t="shared" si="0"/>
        <v>2500</v>
      </c>
      <c r="E55" s="10">
        <f t="shared" si="2"/>
        <v>2000</v>
      </c>
      <c r="F55" s="4">
        <v>1500</v>
      </c>
      <c r="G55" s="4">
        <v>500</v>
      </c>
      <c r="H55" s="4">
        <v>0</v>
      </c>
      <c r="I55" s="4">
        <v>0</v>
      </c>
      <c r="J55" s="10">
        <f t="shared" si="3"/>
        <v>500</v>
      </c>
      <c r="K55" s="4">
        <v>300</v>
      </c>
      <c r="L55" s="4">
        <v>200</v>
      </c>
      <c r="M55" s="4">
        <v>0</v>
      </c>
      <c r="N55" s="10">
        <f t="shared" si="4"/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2">
        <f t="shared" si="5"/>
        <v>0</v>
      </c>
      <c r="U55" s="11">
        <v>0</v>
      </c>
      <c r="V55" s="11">
        <v>0</v>
      </c>
      <c r="W55" s="11">
        <v>0</v>
      </c>
      <c r="X55" s="11">
        <v>0</v>
      </c>
      <c r="Y55" s="10">
        <f t="shared" si="1"/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10">
        <v>0</v>
      </c>
      <c r="AN55" s="10">
        <v>0</v>
      </c>
      <c r="AO55" s="10">
        <f t="shared" si="6"/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10">
        <v>0</v>
      </c>
      <c r="AV55" s="10">
        <v>0</v>
      </c>
      <c r="AW55" s="10">
        <v>0</v>
      </c>
    </row>
    <row r="56" spans="1:49" s="13" customFormat="1" ht="15.75" customHeight="1">
      <c r="A56" s="1">
        <v>50</v>
      </c>
      <c r="B56" s="30">
        <v>670141</v>
      </c>
      <c r="C56" s="18" t="s">
        <v>91</v>
      </c>
      <c r="D56" s="10">
        <f t="shared" si="0"/>
        <v>2000</v>
      </c>
      <c r="E56" s="10">
        <f t="shared" si="2"/>
        <v>1000</v>
      </c>
      <c r="F56" s="4">
        <v>1000</v>
      </c>
      <c r="G56" s="4">
        <v>0</v>
      </c>
      <c r="H56" s="4">
        <v>0</v>
      </c>
      <c r="I56" s="4">
        <v>0</v>
      </c>
      <c r="J56" s="10">
        <f t="shared" si="3"/>
        <v>500</v>
      </c>
      <c r="K56" s="4">
        <v>400</v>
      </c>
      <c r="L56" s="4">
        <v>100</v>
      </c>
      <c r="M56" s="4">
        <v>0</v>
      </c>
      <c r="N56" s="10">
        <f t="shared" si="4"/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2">
        <f t="shared" si="5"/>
        <v>500</v>
      </c>
      <c r="U56" s="11">
        <v>480</v>
      </c>
      <c r="V56" s="11">
        <v>0</v>
      </c>
      <c r="W56" s="11">
        <v>0</v>
      </c>
      <c r="X56" s="11">
        <v>20</v>
      </c>
      <c r="Y56" s="10">
        <f t="shared" si="1"/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10">
        <v>0</v>
      </c>
      <c r="AN56" s="10">
        <v>0</v>
      </c>
      <c r="AO56" s="10">
        <f t="shared" si="6"/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10">
        <v>0</v>
      </c>
      <c r="AV56" s="10">
        <v>0</v>
      </c>
      <c r="AW56" s="10">
        <v>0</v>
      </c>
    </row>
    <row r="57" spans="1:49" ht="15.75" customHeight="1">
      <c r="A57" s="1">
        <v>51</v>
      </c>
      <c r="B57" s="23">
        <v>670145</v>
      </c>
      <c r="C57" s="20" t="s">
        <v>92</v>
      </c>
      <c r="D57" s="10">
        <f t="shared" si="0"/>
        <v>1500</v>
      </c>
      <c r="E57" s="10">
        <f t="shared" si="2"/>
        <v>1000</v>
      </c>
      <c r="F57" s="4">
        <v>700</v>
      </c>
      <c r="G57" s="4">
        <v>300</v>
      </c>
      <c r="H57" s="4">
        <v>0</v>
      </c>
      <c r="I57" s="4">
        <v>0</v>
      </c>
      <c r="J57" s="10">
        <f t="shared" si="3"/>
        <v>500</v>
      </c>
      <c r="K57" s="4">
        <v>500</v>
      </c>
      <c r="L57" s="4">
        <v>0</v>
      </c>
      <c r="M57" s="4">
        <v>0</v>
      </c>
      <c r="N57" s="10">
        <f t="shared" si="4"/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2">
        <f t="shared" si="5"/>
        <v>0</v>
      </c>
      <c r="U57" s="11">
        <v>0</v>
      </c>
      <c r="V57" s="11">
        <v>0</v>
      </c>
      <c r="W57" s="11">
        <v>0</v>
      </c>
      <c r="X57" s="11">
        <v>0</v>
      </c>
      <c r="Y57" s="10">
        <f t="shared" si="1"/>
        <v>0</v>
      </c>
      <c r="Z57" s="33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10">
        <v>0</v>
      </c>
      <c r="AN57" s="10">
        <v>0</v>
      </c>
      <c r="AO57" s="10">
        <f t="shared" si="6"/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10">
        <v>0</v>
      </c>
      <c r="AV57" s="10">
        <v>0</v>
      </c>
      <c r="AW57" s="10">
        <v>0</v>
      </c>
    </row>
    <row r="58" spans="1:49" ht="15.75" customHeight="1">
      <c r="A58" s="1">
        <v>52</v>
      </c>
      <c r="B58" s="23">
        <v>670146</v>
      </c>
      <c r="C58" s="20" t="s">
        <v>107</v>
      </c>
      <c r="D58" s="10">
        <f t="shared" si="0"/>
        <v>0</v>
      </c>
      <c r="E58" s="10">
        <f t="shared" si="2"/>
        <v>0</v>
      </c>
      <c r="F58" s="4">
        <v>0</v>
      </c>
      <c r="G58" s="4">
        <v>0</v>
      </c>
      <c r="H58" s="4">
        <v>0</v>
      </c>
      <c r="I58" s="4">
        <v>0</v>
      </c>
      <c r="J58" s="10">
        <f t="shared" si="3"/>
        <v>0</v>
      </c>
      <c r="K58" s="4">
        <v>0</v>
      </c>
      <c r="L58" s="4">
        <v>0</v>
      </c>
      <c r="M58" s="4">
        <v>0</v>
      </c>
      <c r="N58" s="10">
        <f t="shared" si="4"/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2">
        <f t="shared" si="5"/>
        <v>0</v>
      </c>
      <c r="U58" s="11">
        <v>0</v>
      </c>
      <c r="V58" s="11">
        <v>0</v>
      </c>
      <c r="W58" s="11">
        <v>0</v>
      </c>
      <c r="X58" s="11">
        <v>0</v>
      </c>
      <c r="Y58" s="10">
        <f t="shared" si="1"/>
        <v>0</v>
      </c>
      <c r="Z58" s="33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10">
        <v>0</v>
      </c>
      <c r="AN58" s="10">
        <v>0</v>
      </c>
      <c r="AO58" s="10">
        <f t="shared" si="6"/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10">
        <v>0</v>
      </c>
      <c r="AV58" s="10">
        <v>0</v>
      </c>
      <c r="AW58" s="10">
        <v>0</v>
      </c>
    </row>
    <row r="59" spans="1:49" ht="15.75" customHeight="1">
      <c r="A59" s="1">
        <v>53</v>
      </c>
      <c r="B59" s="23">
        <v>670147</v>
      </c>
      <c r="C59" s="20" t="s">
        <v>93</v>
      </c>
      <c r="D59" s="10">
        <f t="shared" si="0"/>
        <v>500</v>
      </c>
      <c r="E59" s="10">
        <f t="shared" si="2"/>
        <v>0</v>
      </c>
      <c r="F59" s="4">
        <v>0</v>
      </c>
      <c r="G59" s="4">
        <v>0</v>
      </c>
      <c r="H59" s="4">
        <v>0</v>
      </c>
      <c r="I59" s="4">
        <v>0</v>
      </c>
      <c r="J59" s="10">
        <f t="shared" si="3"/>
        <v>500</v>
      </c>
      <c r="K59" s="4">
        <v>500</v>
      </c>
      <c r="L59" s="4">
        <v>0</v>
      </c>
      <c r="M59" s="4">
        <v>0</v>
      </c>
      <c r="N59" s="10">
        <f t="shared" si="4"/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2">
        <f t="shared" si="5"/>
        <v>0</v>
      </c>
      <c r="U59" s="11">
        <v>0</v>
      </c>
      <c r="V59" s="11">
        <v>0</v>
      </c>
      <c r="W59" s="11">
        <v>0</v>
      </c>
      <c r="X59" s="11">
        <v>0</v>
      </c>
      <c r="Y59" s="10">
        <f t="shared" si="1"/>
        <v>0</v>
      </c>
      <c r="Z59" s="33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10">
        <v>0</v>
      </c>
      <c r="AN59" s="10">
        <v>0</v>
      </c>
      <c r="AO59" s="10">
        <f t="shared" si="6"/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10">
        <v>0</v>
      </c>
      <c r="AV59" s="10">
        <v>0</v>
      </c>
      <c r="AW59" s="10">
        <v>0</v>
      </c>
    </row>
    <row r="60" spans="1:49" ht="15.75" customHeight="1">
      <c r="A60" s="1">
        <v>54</v>
      </c>
      <c r="B60" s="23">
        <v>670148</v>
      </c>
      <c r="C60" s="31" t="s">
        <v>100</v>
      </c>
      <c r="D60" s="10">
        <f t="shared" si="0"/>
        <v>0</v>
      </c>
      <c r="E60" s="10">
        <f t="shared" si="2"/>
        <v>0</v>
      </c>
      <c r="F60" s="4">
        <v>0</v>
      </c>
      <c r="G60" s="4">
        <v>0</v>
      </c>
      <c r="H60" s="4">
        <v>0</v>
      </c>
      <c r="I60" s="4">
        <v>0</v>
      </c>
      <c r="J60" s="10">
        <f t="shared" si="3"/>
        <v>0</v>
      </c>
      <c r="K60" s="4">
        <v>0</v>
      </c>
      <c r="L60" s="4">
        <v>0</v>
      </c>
      <c r="M60" s="4">
        <v>0</v>
      </c>
      <c r="N60" s="10">
        <f t="shared" si="4"/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2">
        <f t="shared" si="5"/>
        <v>0</v>
      </c>
      <c r="U60" s="11">
        <v>0</v>
      </c>
      <c r="V60" s="11">
        <v>0</v>
      </c>
      <c r="W60" s="11">
        <v>0</v>
      </c>
      <c r="X60" s="11">
        <v>0</v>
      </c>
      <c r="Y60" s="10">
        <f t="shared" si="1"/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10">
        <v>0</v>
      </c>
      <c r="AN60" s="10">
        <v>0</v>
      </c>
      <c r="AO60" s="10">
        <f t="shared" si="6"/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10">
        <v>0</v>
      </c>
      <c r="AV60" s="10">
        <v>0</v>
      </c>
      <c r="AW60" s="10">
        <v>0</v>
      </c>
    </row>
    <row r="61" spans="1:49" ht="15.75" customHeight="1">
      <c r="A61" s="1">
        <v>55</v>
      </c>
      <c r="B61" s="23">
        <v>670155</v>
      </c>
      <c r="C61" s="20" t="s">
        <v>77</v>
      </c>
      <c r="D61" s="10">
        <f t="shared" si="0"/>
        <v>0</v>
      </c>
      <c r="E61" s="10">
        <f t="shared" si="2"/>
        <v>0</v>
      </c>
      <c r="F61" s="4">
        <v>0</v>
      </c>
      <c r="G61" s="4">
        <v>0</v>
      </c>
      <c r="H61" s="4">
        <v>0</v>
      </c>
      <c r="I61" s="4">
        <v>0</v>
      </c>
      <c r="J61" s="10">
        <f t="shared" si="3"/>
        <v>0</v>
      </c>
      <c r="K61" s="4">
        <v>0</v>
      </c>
      <c r="L61" s="4">
        <v>0</v>
      </c>
      <c r="M61" s="4">
        <v>0</v>
      </c>
      <c r="N61" s="10">
        <f t="shared" si="4"/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2">
        <f t="shared" si="5"/>
        <v>0</v>
      </c>
      <c r="U61" s="11">
        <v>0</v>
      </c>
      <c r="V61" s="11">
        <v>0</v>
      </c>
      <c r="W61" s="11">
        <v>0</v>
      </c>
      <c r="X61" s="11">
        <v>0</v>
      </c>
      <c r="Y61" s="10">
        <f t="shared" si="1"/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10">
        <v>0</v>
      </c>
      <c r="AN61" s="10">
        <v>0</v>
      </c>
      <c r="AO61" s="10">
        <f t="shared" si="6"/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10">
        <v>0</v>
      </c>
      <c r="AV61" s="10">
        <v>0</v>
      </c>
      <c r="AW61" s="10">
        <v>0</v>
      </c>
    </row>
    <row r="62" spans="1:49" ht="15.75" customHeight="1">
      <c r="A62" s="1">
        <v>56</v>
      </c>
      <c r="B62" s="24">
        <v>670156</v>
      </c>
      <c r="C62" s="19" t="s">
        <v>94</v>
      </c>
      <c r="D62" s="10">
        <f t="shared" si="0"/>
        <v>0</v>
      </c>
      <c r="E62" s="10">
        <f t="shared" si="2"/>
        <v>0</v>
      </c>
      <c r="F62" s="4">
        <v>0</v>
      </c>
      <c r="G62" s="4">
        <v>0</v>
      </c>
      <c r="H62" s="4">
        <v>0</v>
      </c>
      <c r="I62" s="4">
        <v>0</v>
      </c>
      <c r="J62" s="10">
        <f t="shared" si="3"/>
        <v>0</v>
      </c>
      <c r="K62" s="4">
        <v>0</v>
      </c>
      <c r="L62" s="4">
        <v>0</v>
      </c>
      <c r="M62" s="4">
        <v>0</v>
      </c>
      <c r="N62" s="10">
        <f t="shared" si="4"/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2">
        <f t="shared" si="5"/>
        <v>0</v>
      </c>
      <c r="U62" s="11">
        <v>0</v>
      </c>
      <c r="V62" s="11">
        <v>0</v>
      </c>
      <c r="W62" s="11">
        <v>0</v>
      </c>
      <c r="X62" s="11">
        <v>0</v>
      </c>
      <c r="Y62" s="10">
        <f t="shared" si="1"/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10">
        <v>0</v>
      </c>
      <c r="AN62" s="10">
        <v>0</v>
      </c>
      <c r="AO62" s="10">
        <f t="shared" si="6"/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10">
        <v>0</v>
      </c>
      <c r="AV62" s="10">
        <v>0</v>
      </c>
      <c r="AW62" s="10">
        <v>0</v>
      </c>
    </row>
    <row r="63" spans="1:49" s="13" customFormat="1" ht="15.75" customHeight="1">
      <c r="A63" s="1">
        <v>57</v>
      </c>
      <c r="B63" s="24">
        <v>670157</v>
      </c>
      <c r="C63" s="20" t="s">
        <v>84</v>
      </c>
      <c r="D63" s="10">
        <f t="shared" si="0"/>
        <v>14230</v>
      </c>
      <c r="E63" s="10">
        <f t="shared" si="2"/>
        <v>0</v>
      </c>
      <c r="F63" s="4">
        <v>0</v>
      </c>
      <c r="G63" s="4">
        <v>0</v>
      </c>
      <c r="H63" s="4">
        <v>0</v>
      </c>
      <c r="I63" s="4">
        <v>0</v>
      </c>
      <c r="J63" s="10">
        <f t="shared" si="3"/>
        <v>5000</v>
      </c>
      <c r="K63" s="4">
        <v>4500</v>
      </c>
      <c r="L63" s="4">
        <v>500</v>
      </c>
      <c r="M63" s="4">
        <v>0</v>
      </c>
      <c r="N63" s="10">
        <f t="shared" si="4"/>
        <v>6730</v>
      </c>
      <c r="O63" s="11">
        <v>1530</v>
      </c>
      <c r="P63" s="11">
        <v>1500</v>
      </c>
      <c r="Q63" s="11">
        <v>3700</v>
      </c>
      <c r="R63" s="11">
        <v>0</v>
      </c>
      <c r="S63" s="11">
        <v>0</v>
      </c>
      <c r="T63" s="12">
        <f t="shared" si="5"/>
        <v>2500</v>
      </c>
      <c r="U63" s="11">
        <v>65</v>
      </c>
      <c r="V63" s="11">
        <v>150</v>
      </c>
      <c r="W63" s="11">
        <v>0</v>
      </c>
      <c r="X63" s="11">
        <v>2285</v>
      </c>
      <c r="Y63" s="10">
        <f t="shared" si="1"/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10">
        <v>0</v>
      </c>
      <c r="AN63" s="10">
        <v>0</v>
      </c>
      <c r="AO63" s="10">
        <f t="shared" si="6"/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10">
        <v>0</v>
      </c>
      <c r="AV63" s="10">
        <v>0</v>
      </c>
      <c r="AW63" s="10">
        <v>0</v>
      </c>
    </row>
    <row r="64" spans="1:49" ht="15.75" customHeight="1">
      <c r="A64" s="1">
        <v>58</v>
      </c>
      <c r="B64" s="23">
        <v>670162</v>
      </c>
      <c r="C64" s="20" t="s">
        <v>95</v>
      </c>
      <c r="D64" s="10">
        <f t="shared" si="0"/>
        <v>0</v>
      </c>
      <c r="E64" s="10">
        <f t="shared" si="2"/>
        <v>0</v>
      </c>
      <c r="F64" s="4">
        <v>0</v>
      </c>
      <c r="G64" s="4">
        <v>0</v>
      </c>
      <c r="H64" s="4">
        <v>0</v>
      </c>
      <c r="I64" s="4">
        <v>0</v>
      </c>
      <c r="J64" s="10">
        <f t="shared" si="3"/>
        <v>0</v>
      </c>
      <c r="K64" s="4">
        <v>0</v>
      </c>
      <c r="L64" s="4">
        <v>0</v>
      </c>
      <c r="M64" s="4">
        <v>0</v>
      </c>
      <c r="N64" s="10">
        <f t="shared" si="4"/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2">
        <f t="shared" si="5"/>
        <v>0</v>
      </c>
      <c r="U64" s="11">
        <v>0</v>
      </c>
      <c r="V64" s="11">
        <v>0</v>
      </c>
      <c r="W64" s="11">
        <v>0</v>
      </c>
      <c r="X64" s="11">
        <v>0</v>
      </c>
      <c r="Y64" s="10">
        <f t="shared" si="1"/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10">
        <v>0</v>
      </c>
      <c r="AN64" s="10">
        <v>0</v>
      </c>
      <c r="AO64" s="10">
        <f t="shared" si="6"/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10">
        <v>0</v>
      </c>
      <c r="AV64" s="10">
        <v>0</v>
      </c>
      <c r="AW64" s="10">
        <v>0</v>
      </c>
    </row>
    <row r="65" spans="1:49" ht="15.75" customHeight="1">
      <c r="A65" s="1">
        <v>59</v>
      </c>
      <c r="B65" s="23">
        <v>670164</v>
      </c>
      <c r="C65" s="18" t="s">
        <v>96</v>
      </c>
      <c r="D65" s="10">
        <f t="shared" si="0"/>
        <v>0</v>
      </c>
      <c r="E65" s="10">
        <f t="shared" si="2"/>
        <v>0</v>
      </c>
      <c r="F65" s="4">
        <v>0</v>
      </c>
      <c r="G65" s="4">
        <v>0</v>
      </c>
      <c r="H65" s="4">
        <v>0</v>
      </c>
      <c r="I65" s="4">
        <v>0</v>
      </c>
      <c r="J65" s="10">
        <f t="shared" si="3"/>
        <v>0</v>
      </c>
      <c r="K65" s="4">
        <v>0</v>
      </c>
      <c r="L65" s="4">
        <v>0</v>
      </c>
      <c r="M65" s="4">
        <v>0</v>
      </c>
      <c r="N65" s="10">
        <f t="shared" si="4"/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2">
        <f t="shared" si="5"/>
        <v>0</v>
      </c>
      <c r="U65" s="11">
        <v>0</v>
      </c>
      <c r="V65" s="11">
        <v>0</v>
      </c>
      <c r="W65" s="11">
        <v>0</v>
      </c>
      <c r="X65" s="11">
        <v>0</v>
      </c>
      <c r="Y65" s="10">
        <f t="shared" si="1"/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10">
        <v>0</v>
      </c>
      <c r="AN65" s="10">
        <v>0</v>
      </c>
      <c r="AO65" s="10">
        <f t="shared" si="6"/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10">
        <v>0</v>
      </c>
      <c r="AV65" s="10">
        <v>0</v>
      </c>
      <c r="AW65" s="10">
        <v>0</v>
      </c>
    </row>
    <row r="66" spans="1:49" s="13" customFormat="1" ht="15.75" customHeight="1">
      <c r="A66" s="1">
        <v>60</v>
      </c>
      <c r="B66" s="23">
        <v>670166</v>
      </c>
      <c r="C66" s="18" t="s">
        <v>108</v>
      </c>
      <c r="D66" s="10">
        <f t="shared" si="0"/>
        <v>0</v>
      </c>
      <c r="E66" s="10">
        <f t="shared" si="2"/>
        <v>0</v>
      </c>
      <c r="F66" s="4">
        <v>0</v>
      </c>
      <c r="G66" s="4">
        <v>0</v>
      </c>
      <c r="H66" s="4">
        <v>0</v>
      </c>
      <c r="I66" s="4">
        <v>0</v>
      </c>
      <c r="J66" s="10">
        <f t="shared" si="3"/>
        <v>0</v>
      </c>
      <c r="K66" s="4">
        <v>0</v>
      </c>
      <c r="L66" s="4">
        <v>0</v>
      </c>
      <c r="M66" s="4">
        <v>0</v>
      </c>
      <c r="N66" s="10">
        <f t="shared" si="4"/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2">
        <f t="shared" si="5"/>
        <v>0</v>
      </c>
      <c r="U66" s="11">
        <v>0</v>
      </c>
      <c r="V66" s="11">
        <v>0</v>
      </c>
      <c r="W66" s="11">
        <v>0</v>
      </c>
      <c r="X66" s="11">
        <v>0</v>
      </c>
      <c r="Y66" s="10">
        <f t="shared" si="1"/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10">
        <v>0</v>
      </c>
      <c r="AN66" s="10">
        <v>0</v>
      </c>
      <c r="AO66" s="10">
        <f t="shared" si="6"/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10">
        <v>0</v>
      </c>
      <c r="AV66" s="10">
        <v>0</v>
      </c>
      <c r="AW66" s="10">
        <v>0</v>
      </c>
    </row>
    <row r="67" spans="1:49" ht="15.75" customHeight="1">
      <c r="A67" s="1">
        <v>61</v>
      </c>
      <c r="B67" s="24">
        <v>670167</v>
      </c>
      <c r="C67" s="19" t="s">
        <v>109</v>
      </c>
      <c r="D67" s="10">
        <f t="shared" si="0"/>
        <v>110</v>
      </c>
      <c r="E67" s="10">
        <f t="shared" si="2"/>
        <v>100</v>
      </c>
      <c r="F67" s="4">
        <v>100</v>
      </c>
      <c r="G67" s="4">
        <v>0</v>
      </c>
      <c r="H67" s="4">
        <v>0</v>
      </c>
      <c r="I67" s="4">
        <v>0</v>
      </c>
      <c r="J67" s="10">
        <f t="shared" si="3"/>
        <v>10</v>
      </c>
      <c r="K67" s="4">
        <v>10</v>
      </c>
      <c r="L67" s="4">
        <v>0</v>
      </c>
      <c r="M67" s="4">
        <v>0</v>
      </c>
      <c r="N67" s="10">
        <f t="shared" si="4"/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2">
        <f t="shared" si="5"/>
        <v>0</v>
      </c>
      <c r="U67" s="11">
        <v>0</v>
      </c>
      <c r="V67" s="11">
        <v>0</v>
      </c>
      <c r="W67" s="11">
        <v>0</v>
      </c>
      <c r="X67" s="11">
        <v>0</v>
      </c>
      <c r="Y67" s="10">
        <f t="shared" si="1"/>
        <v>0</v>
      </c>
      <c r="Z67" s="33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10">
        <v>0</v>
      </c>
      <c r="AN67" s="10">
        <v>0</v>
      </c>
      <c r="AO67" s="10">
        <f t="shared" si="6"/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10">
        <v>0</v>
      </c>
      <c r="AV67" s="10">
        <v>0</v>
      </c>
      <c r="AW67" s="10">
        <v>0</v>
      </c>
    </row>
    <row r="68" spans="1:49" ht="15.75" customHeight="1">
      <c r="A68" s="1">
        <v>62</v>
      </c>
      <c r="B68" s="23">
        <v>670168</v>
      </c>
      <c r="C68" s="20" t="s">
        <v>110</v>
      </c>
      <c r="D68" s="10">
        <f t="shared" si="0"/>
        <v>0</v>
      </c>
      <c r="E68" s="10">
        <f t="shared" si="2"/>
        <v>0</v>
      </c>
      <c r="F68" s="4">
        <v>0</v>
      </c>
      <c r="G68" s="4">
        <v>0</v>
      </c>
      <c r="H68" s="4">
        <v>0</v>
      </c>
      <c r="I68" s="4">
        <v>0</v>
      </c>
      <c r="J68" s="10">
        <f t="shared" si="3"/>
        <v>0</v>
      </c>
      <c r="K68" s="4">
        <v>0</v>
      </c>
      <c r="L68" s="4">
        <v>0</v>
      </c>
      <c r="M68" s="4">
        <v>0</v>
      </c>
      <c r="N68" s="10">
        <f t="shared" si="4"/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2">
        <f t="shared" si="5"/>
        <v>0</v>
      </c>
      <c r="U68" s="11">
        <v>0</v>
      </c>
      <c r="V68" s="11">
        <v>0</v>
      </c>
      <c r="W68" s="11">
        <v>0</v>
      </c>
      <c r="X68" s="11">
        <v>0</v>
      </c>
      <c r="Y68" s="10">
        <f t="shared" si="1"/>
        <v>0</v>
      </c>
      <c r="Z68" s="33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10">
        <v>0</v>
      </c>
      <c r="AN68" s="10">
        <v>0</v>
      </c>
      <c r="AO68" s="10">
        <f t="shared" si="6"/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10">
        <v>0</v>
      </c>
      <c r="AV68" s="10">
        <v>0</v>
      </c>
      <c r="AW68" s="10">
        <v>0</v>
      </c>
    </row>
    <row r="69" spans="1:49" s="16" customFormat="1" ht="21">
      <c r="A69" s="22"/>
      <c r="B69" s="22"/>
      <c r="C69" s="14" t="s">
        <v>21</v>
      </c>
      <c r="D69" s="15">
        <f t="shared" ref="D69:AO69" si="7">SUM(D7:D68)</f>
        <v>229596</v>
      </c>
      <c r="E69" s="15">
        <f t="shared" si="7"/>
        <v>18310</v>
      </c>
      <c r="F69" s="15">
        <f t="shared" si="7"/>
        <v>11202</v>
      </c>
      <c r="G69" s="15">
        <f t="shared" si="7"/>
        <v>6823</v>
      </c>
      <c r="H69" s="15">
        <f t="shared" si="7"/>
        <v>205</v>
      </c>
      <c r="I69" s="15">
        <f t="shared" si="7"/>
        <v>80</v>
      </c>
      <c r="J69" s="15">
        <f t="shared" si="7"/>
        <v>47792</v>
      </c>
      <c r="K69" s="15">
        <f t="shared" si="7"/>
        <v>41802</v>
      </c>
      <c r="L69" s="15">
        <f t="shared" si="7"/>
        <v>5910</v>
      </c>
      <c r="M69" s="15">
        <f t="shared" si="7"/>
        <v>80</v>
      </c>
      <c r="N69" s="15">
        <f t="shared" si="7"/>
        <v>104237</v>
      </c>
      <c r="O69" s="15">
        <f t="shared" si="7"/>
        <v>64347</v>
      </c>
      <c r="P69" s="15">
        <f t="shared" si="7"/>
        <v>17737</v>
      </c>
      <c r="Q69" s="15">
        <f t="shared" si="7"/>
        <v>20207</v>
      </c>
      <c r="R69" s="15">
        <f t="shared" si="7"/>
        <v>1936</v>
      </c>
      <c r="S69" s="15">
        <f t="shared" si="7"/>
        <v>10</v>
      </c>
      <c r="T69" s="15">
        <f t="shared" si="7"/>
        <v>30159</v>
      </c>
      <c r="U69" s="15">
        <f t="shared" si="7"/>
        <v>2340</v>
      </c>
      <c r="V69" s="15">
        <f t="shared" si="7"/>
        <v>600</v>
      </c>
      <c r="W69" s="15">
        <f t="shared" si="7"/>
        <v>515</v>
      </c>
      <c r="X69" s="15">
        <f t="shared" si="7"/>
        <v>26704</v>
      </c>
      <c r="Y69" s="15">
        <f t="shared" si="7"/>
        <v>1176</v>
      </c>
      <c r="Z69" s="15">
        <f t="shared" si="7"/>
        <v>224</v>
      </c>
      <c r="AA69" s="15">
        <f t="shared" si="7"/>
        <v>86</v>
      </c>
      <c r="AB69" s="15">
        <f t="shared" si="7"/>
        <v>116</v>
      </c>
      <c r="AC69" s="15">
        <f t="shared" si="7"/>
        <v>143</v>
      </c>
      <c r="AD69" s="15">
        <f t="shared" si="7"/>
        <v>79</v>
      </c>
      <c r="AE69" s="15">
        <f t="shared" si="7"/>
        <v>0</v>
      </c>
      <c r="AF69" s="15">
        <f t="shared" si="7"/>
        <v>14</v>
      </c>
      <c r="AG69" s="15">
        <f t="shared" si="7"/>
        <v>0</v>
      </c>
      <c r="AH69" s="15">
        <f t="shared" si="7"/>
        <v>24</v>
      </c>
      <c r="AI69" s="15">
        <f t="shared" si="7"/>
        <v>154</v>
      </c>
      <c r="AJ69" s="15">
        <f t="shared" si="7"/>
        <v>88</v>
      </c>
      <c r="AK69" s="15">
        <f t="shared" si="7"/>
        <v>70</v>
      </c>
      <c r="AL69" s="15">
        <f t="shared" si="7"/>
        <v>178</v>
      </c>
      <c r="AM69" s="15">
        <f t="shared" si="7"/>
        <v>23186</v>
      </c>
      <c r="AN69" s="15">
        <f t="shared" si="7"/>
        <v>0</v>
      </c>
      <c r="AO69" s="15">
        <f t="shared" si="7"/>
        <v>2738</v>
      </c>
      <c r="AP69" s="10">
        <f>SUM(AP7:AP68)</f>
        <v>20</v>
      </c>
      <c r="AQ69" s="10">
        <f>SUM(AQ7:AQ68)</f>
        <v>420</v>
      </c>
      <c r="AR69" s="10">
        <f t="shared" ref="AR69:AW69" si="8">SUM(AR7:AR68)</f>
        <v>8</v>
      </c>
      <c r="AS69" s="10">
        <f t="shared" si="8"/>
        <v>1780</v>
      </c>
      <c r="AT69" s="10">
        <f t="shared" si="8"/>
        <v>510</v>
      </c>
      <c r="AU69" s="10">
        <f t="shared" si="8"/>
        <v>504</v>
      </c>
      <c r="AV69" s="10">
        <f t="shared" si="8"/>
        <v>1012</v>
      </c>
      <c r="AW69" s="10">
        <f t="shared" si="8"/>
        <v>482</v>
      </c>
    </row>
    <row r="70" spans="1:49" ht="20.25">
      <c r="C70" s="37" t="s">
        <v>80</v>
      </c>
      <c r="D70" s="15">
        <f t="shared" si="0"/>
        <v>5355</v>
      </c>
      <c r="E70" s="15">
        <v>548</v>
      </c>
      <c r="F70" s="15"/>
      <c r="G70" s="15"/>
      <c r="H70" s="15"/>
      <c r="I70" s="15"/>
      <c r="J70" s="15">
        <v>1620</v>
      </c>
      <c r="K70" s="15"/>
      <c r="L70" s="15"/>
      <c r="M70" s="15"/>
      <c r="N70" s="15">
        <v>530</v>
      </c>
      <c r="O70" s="15"/>
      <c r="P70" s="15"/>
      <c r="Q70" s="15"/>
      <c r="R70" s="15"/>
      <c r="S70" s="15"/>
      <c r="T70" s="15">
        <v>114</v>
      </c>
      <c r="U70" s="15"/>
      <c r="V70" s="15"/>
      <c r="W70" s="15"/>
      <c r="X70" s="15"/>
      <c r="Y70" s="15">
        <v>101</v>
      </c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>
        <v>11</v>
      </c>
      <c r="AN70" s="15">
        <v>1781</v>
      </c>
      <c r="AO70" s="15">
        <v>500</v>
      </c>
      <c r="AP70" s="15"/>
      <c r="AQ70" s="15"/>
      <c r="AR70" s="15"/>
      <c r="AS70" s="15"/>
      <c r="AT70" s="15"/>
      <c r="AU70" s="15">
        <v>50</v>
      </c>
      <c r="AV70" s="15">
        <v>50</v>
      </c>
      <c r="AW70" s="15">
        <v>50</v>
      </c>
    </row>
    <row r="71" spans="1:49" ht="20.25">
      <c r="C71" s="21" t="s">
        <v>81</v>
      </c>
      <c r="D71" s="15">
        <f t="shared" si="0"/>
        <v>234951</v>
      </c>
      <c r="E71" s="15">
        <f t="shared" ref="E71:AL71" si="9">E69+E70</f>
        <v>18858</v>
      </c>
      <c r="F71" s="15">
        <f t="shared" si="9"/>
        <v>11202</v>
      </c>
      <c r="G71" s="15">
        <f t="shared" si="9"/>
        <v>6823</v>
      </c>
      <c r="H71" s="15">
        <f t="shared" si="9"/>
        <v>205</v>
      </c>
      <c r="I71" s="15">
        <f t="shared" si="9"/>
        <v>80</v>
      </c>
      <c r="J71" s="15">
        <f t="shared" si="9"/>
        <v>49412</v>
      </c>
      <c r="K71" s="15">
        <f t="shared" si="9"/>
        <v>41802</v>
      </c>
      <c r="L71" s="15">
        <f t="shared" si="9"/>
        <v>5910</v>
      </c>
      <c r="M71" s="15">
        <f t="shared" si="9"/>
        <v>80</v>
      </c>
      <c r="N71" s="15">
        <f t="shared" si="9"/>
        <v>104767</v>
      </c>
      <c r="O71" s="15">
        <f t="shared" si="9"/>
        <v>64347</v>
      </c>
      <c r="P71" s="15">
        <f t="shared" si="9"/>
        <v>17737</v>
      </c>
      <c r="Q71" s="15">
        <f t="shared" si="9"/>
        <v>20207</v>
      </c>
      <c r="R71" s="15">
        <f t="shared" si="9"/>
        <v>1936</v>
      </c>
      <c r="S71" s="15">
        <f t="shared" si="9"/>
        <v>10</v>
      </c>
      <c r="T71" s="15">
        <f t="shared" si="9"/>
        <v>30273</v>
      </c>
      <c r="U71" s="15">
        <f t="shared" si="9"/>
        <v>2340</v>
      </c>
      <c r="V71" s="15">
        <f t="shared" si="9"/>
        <v>600</v>
      </c>
      <c r="W71" s="15">
        <f t="shared" si="9"/>
        <v>515</v>
      </c>
      <c r="X71" s="15">
        <f t="shared" si="9"/>
        <v>26704</v>
      </c>
      <c r="Y71" s="15">
        <f t="shared" si="9"/>
        <v>1277</v>
      </c>
      <c r="Z71" s="15">
        <f t="shared" si="9"/>
        <v>224</v>
      </c>
      <c r="AA71" s="15">
        <f t="shared" si="9"/>
        <v>86</v>
      </c>
      <c r="AB71" s="15">
        <f t="shared" si="9"/>
        <v>116</v>
      </c>
      <c r="AC71" s="15">
        <f t="shared" si="9"/>
        <v>143</v>
      </c>
      <c r="AD71" s="15">
        <f t="shared" si="9"/>
        <v>79</v>
      </c>
      <c r="AE71" s="15">
        <f t="shared" si="9"/>
        <v>0</v>
      </c>
      <c r="AF71" s="15">
        <f t="shared" si="9"/>
        <v>14</v>
      </c>
      <c r="AG71" s="15">
        <f t="shared" si="9"/>
        <v>0</v>
      </c>
      <c r="AH71" s="15">
        <f t="shared" si="9"/>
        <v>24</v>
      </c>
      <c r="AI71" s="15">
        <f t="shared" si="9"/>
        <v>154</v>
      </c>
      <c r="AJ71" s="15">
        <f t="shared" si="9"/>
        <v>88</v>
      </c>
      <c r="AK71" s="15">
        <f t="shared" si="9"/>
        <v>70</v>
      </c>
      <c r="AL71" s="15">
        <f t="shared" si="9"/>
        <v>178</v>
      </c>
      <c r="AM71" s="15">
        <f>AM69+AM70</f>
        <v>23197</v>
      </c>
      <c r="AN71" s="15">
        <f t="shared" ref="AN71:AW71" si="10">AN69+AN70</f>
        <v>1781</v>
      </c>
      <c r="AO71" s="15">
        <f t="shared" si="10"/>
        <v>3238</v>
      </c>
      <c r="AP71" s="15">
        <f t="shared" si="10"/>
        <v>20</v>
      </c>
      <c r="AQ71" s="15">
        <f t="shared" si="10"/>
        <v>420</v>
      </c>
      <c r="AR71" s="15">
        <f t="shared" si="10"/>
        <v>8</v>
      </c>
      <c r="AS71" s="15">
        <f t="shared" si="10"/>
        <v>1780</v>
      </c>
      <c r="AT71" s="15">
        <f t="shared" si="10"/>
        <v>510</v>
      </c>
      <c r="AU71" s="15">
        <f t="shared" si="10"/>
        <v>554</v>
      </c>
      <c r="AV71" s="15">
        <f t="shared" si="10"/>
        <v>1062</v>
      </c>
      <c r="AW71" s="15">
        <f t="shared" si="10"/>
        <v>532</v>
      </c>
    </row>
    <row r="72" spans="1:49">
      <c r="E72" s="3"/>
      <c r="F72" s="2"/>
      <c r="G72" s="2"/>
      <c r="H72" s="2"/>
      <c r="I72" s="2"/>
      <c r="J72" s="3"/>
      <c r="K72" s="2"/>
      <c r="L72" s="2"/>
    </row>
    <row r="73" spans="1:49">
      <c r="E73" s="3"/>
      <c r="F73" s="2"/>
      <c r="G73" s="2"/>
      <c r="H73" s="2"/>
      <c r="I73" s="2"/>
      <c r="J73" s="3"/>
      <c r="K73" s="2"/>
      <c r="L73" s="2"/>
    </row>
    <row r="74" spans="1:49">
      <c r="E74" s="3"/>
      <c r="F74" s="2"/>
      <c r="G74" s="2"/>
      <c r="H74" s="2"/>
      <c r="I74" s="2"/>
      <c r="J74" s="3"/>
      <c r="K74" s="2"/>
      <c r="L74" s="2"/>
    </row>
    <row r="75" spans="1:49">
      <c r="E75" s="3"/>
      <c r="F75" s="2"/>
      <c r="G75" s="2"/>
      <c r="H75" s="2"/>
      <c r="I75" s="2"/>
      <c r="J75" s="3"/>
      <c r="K75" s="2"/>
      <c r="L75" s="2"/>
      <c r="O75" s="38"/>
      <c r="P75" s="38"/>
      <c r="Q75" s="38"/>
    </row>
    <row r="76" spans="1:49">
      <c r="E76" s="3"/>
      <c r="F76" s="2"/>
      <c r="G76" s="2"/>
      <c r="H76" s="2"/>
      <c r="I76" s="2"/>
      <c r="J76" s="3"/>
      <c r="K76" s="2"/>
      <c r="L76" s="2"/>
    </row>
    <row r="77" spans="1:49">
      <c r="E77" s="3"/>
      <c r="F77" s="2"/>
      <c r="G77" s="2"/>
      <c r="H77" s="2"/>
      <c r="I77" s="2"/>
      <c r="J77" s="3"/>
      <c r="K77" s="2"/>
      <c r="L77" s="2"/>
    </row>
    <row r="78" spans="1:49">
      <c r="E78" s="3"/>
      <c r="F78" s="2"/>
      <c r="G78" s="2"/>
      <c r="H78" s="2"/>
      <c r="I78" s="2"/>
      <c r="J78" s="3"/>
      <c r="K78" s="2"/>
      <c r="L78" s="2"/>
    </row>
    <row r="79" spans="1:49">
      <c r="E79" s="3"/>
      <c r="F79" s="2"/>
      <c r="G79" s="2"/>
      <c r="H79" s="2"/>
      <c r="I79" s="2"/>
      <c r="J79" s="3"/>
      <c r="K79" s="2"/>
      <c r="L79" s="2"/>
    </row>
    <row r="80" spans="1:49">
      <c r="E80" s="3"/>
      <c r="F80" s="2"/>
      <c r="G80" s="2"/>
      <c r="H80" s="2"/>
      <c r="I80" s="2"/>
      <c r="J80" s="3"/>
      <c r="K80" s="2"/>
      <c r="L80" s="2"/>
    </row>
    <row r="81" spans="5:12">
      <c r="E81" s="3"/>
      <c r="F81" s="2"/>
      <c r="G81" s="2"/>
      <c r="H81" s="2"/>
      <c r="I81" s="2"/>
      <c r="J81" s="3"/>
      <c r="K81" s="2"/>
      <c r="L81" s="2"/>
    </row>
    <row r="82" spans="5:12">
      <c r="E82" s="3"/>
      <c r="F82" s="2"/>
      <c r="G82" s="2"/>
      <c r="H82" s="2"/>
      <c r="I82" s="2"/>
      <c r="J82" s="3"/>
      <c r="K82" s="2"/>
      <c r="L82" s="2"/>
    </row>
    <row r="83" spans="5:12">
      <c r="E83" s="3"/>
      <c r="F83" s="2"/>
      <c r="G83" s="2"/>
      <c r="H83" s="2"/>
      <c r="I83" s="2"/>
      <c r="J83" s="3"/>
      <c r="K83" s="2"/>
      <c r="L83" s="2"/>
    </row>
    <row r="84" spans="5:12">
      <c r="E84" s="3"/>
      <c r="F84" s="2"/>
      <c r="G84" s="2"/>
      <c r="H84" s="2"/>
      <c r="I84" s="2"/>
      <c r="J84" s="3"/>
      <c r="K84" s="2"/>
      <c r="L84" s="2"/>
    </row>
    <row r="85" spans="5:12">
      <c r="E85" s="3"/>
      <c r="F85" s="2"/>
      <c r="G85" s="2"/>
      <c r="H85" s="2"/>
      <c r="I85" s="2"/>
      <c r="J85" s="3"/>
      <c r="K85" s="2"/>
      <c r="L85" s="2"/>
    </row>
    <row r="86" spans="5:12">
      <c r="E86" s="3"/>
      <c r="F86" s="2"/>
      <c r="G86" s="2"/>
      <c r="H86" s="2"/>
      <c r="I86" s="2"/>
      <c r="J86" s="3"/>
      <c r="K86" s="2"/>
      <c r="L86" s="2"/>
    </row>
    <row r="87" spans="5:12">
      <c r="E87" s="3"/>
      <c r="F87" s="2"/>
      <c r="G87" s="2"/>
      <c r="H87" s="2"/>
      <c r="I87" s="2"/>
      <c r="J87" s="3"/>
      <c r="K87" s="2"/>
      <c r="L87" s="2"/>
    </row>
    <row r="88" spans="5:12">
      <c r="E88" s="3"/>
      <c r="F88" s="2"/>
      <c r="G88" s="2"/>
      <c r="H88" s="2"/>
      <c r="I88" s="2"/>
      <c r="J88" s="3"/>
      <c r="K88" s="2"/>
      <c r="L88" s="2"/>
    </row>
    <row r="89" spans="5:12">
      <c r="E89" s="3"/>
      <c r="F89" s="2"/>
      <c r="G89" s="2"/>
      <c r="H89" s="2"/>
      <c r="I89" s="2"/>
      <c r="J89" s="3"/>
      <c r="K89" s="2"/>
      <c r="L89" s="2"/>
    </row>
    <row r="90" spans="5:12">
      <c r="E90" s="3"/>
      <c r="F90" s="2"/>
      <c r="G90" s="2"/>
      <c r="H90" s="2"/>
      <c r="I90" s="2"/>
      <c r="J90" s="3"/>
      <c r="K90" s="2"/>
      <c r="L90" s="2"/>
    </row>
    <row r="91" spans="5:12">
      <c r="E91" s="3"/>
      <c r="F91" s="2"/>
      <c r="G91" s="2"/>
      <c r="H91" s="2"/>
      <c r="I91" s="2"/>
      <c r="J91" s="3"/>
      <c r="K91" s="2"/>
      <c r="L91" s="2"/>
    </row>
    <row r="92" spans="5:12">
      <c r="E92" s="3"/>
      <c r="F92" s="2"/>
      <c r="G92" s="2"/>
      <c r="H92" s="2"/>
      <c r="I92" s="2"/>
      <c r="J92" s="3"/>
      <c r="K92" s="2"/>
      <c r="L92" s="2"/>
    </row>
  </sheetData>
  <mergeCells count="25">
    <mergeCell ref="AU5:AU6"/>
    <mergeCell ref="AV5:AV6"/>
    <mergeCell ref="AW5:AW6"/>
    <mergeCell ref="Y5:Y6"/>
    <mergeCell ref="Z5:AL5"/>
    <mergeCell ref="AM5:AM6"/>
    <mergeCell ref="AN5:AN6"/>
    <mergeCell ref="AO5:AO6"/>
    <mergeCell ref="AP5:AT5"/>
    <mergeCell ref="O5:S5"/>
    <mergeCell ref="A4:AW4"/>
    <mergeCell ref="U5:X5"/>
    <mergeCell ref="C1:AW1"/>
    <mergeCell ref="C2:AW2"/>
    <mergeCell ref="C3:AT3"/>
    <mergeCell ref="A5:A6"/>
    <mergeCell ref="B5:B6"/>
    <mergeCell ref="C5:C6"/>
    <mergeCell ref="D5:D6"/>
    <mergeCell ref="E5:E6"/>
    <mergeCell ref="F5:I5"/>
    <mergeCell ref="J5:J6"/>
    <mergeCell ref="K5:M5"/>
    <mergeCell ref="N5:N6"/>
    <mergeCell ref="T5:T6"/>
  </mergeCells>
  <pageMargins left="0.15748031496062992" right="0.19685039370078741" top="0.15748031496062992" bottom="0.15748031496062992" header="0.31496062992125984" footer="0.15748031496062992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исследования</vt:lpstr>
      <vt:lpstr>исследования!Заголовки_для_печати</vt:lpstr>
      <vt:lpstr>исследования!Область_печати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Иванова</cp:lastModifiedBy>
  <cp:lastPrinted>2025-12-17T12:06:23Z</cp:lastPrinted>
  <dcterms:created xsi:type="dcterms:W3CDTF">2020-11-24T12:42:23Z</dcterms:created>
  <dcterms:modified xsi:type="dcterms:W3CDTF">2026-03-24T13:30:57Z</dcterms:modified>
</cp:coreProperties>
</file>